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60健康福祉局\070医療介護保険課\01 管理Ｇ\13 雑件\健康づくり協定\システムアウトプット\公表指標作成（フェイスシート）\⑪R07年度処理　公表指数作成【R05データ分】\02 集計データ（アプリケーション、バックデータ）\"/>
    </mc:Choice>
  </mc:AlternateContent>
  <xr:revisionPtr revIDLastSave="0" documentId="13_ncr:1_{1E528802-CA4A-45B2-87AE-364A733F3225}" xr6:coauthVersionLast="47" xr6:coauthVersionMax="47" xr10:uidLastSave="{00000000-0000-0000-0000-000000000000}"/>
  <bookViews>
    <workbookView xWindow="-105" yWindow="0" windowWidth="14610" windowHeight="15585" activeTab="2" xr2:uid="{00000000-000D-0000-FFFF-FFFF00000000}"/>
  </bookViews>
  <sheets>
    <sheet name="国保（全体）" sheetId="11" r:id="rId1"/>
    <sheet name="疾病構造（国保入院）" sheetId="6" r:id="rId2"/>
    <sheet name="疾病構造（国保入院外）" sheetId="7" r:id="rId3"/>
    <sheet name="年齢階層（国保入院）" sheetId="8" r:id="rId4"/>
    <sheet name="年齢階層（国保入院外）" sheetId="9" r:id="rId5"/>
    <sheet name="国保（生活習慣病割合）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0" l="1"/>
  <c r="A1" i="9"/>
  <c r="A1" i="8"/>
  <c r="A1" i="7"/>
  <c r="A1" i="6"/>
</calcChain>
</file>

<file path=xl/sharedStrings.xml><?xml version="1.0" encoding="utf-8"?>
<sst xmlns="http://schemas.openxmlformats.org/spreadsheetml/2006/main" count="352" uniqueCount="99">
  <si>
    <t>広島市</t>
    <rPh sb="0" eb="2">
      <t>ヒロシマ</t>
    </rPh>
    <rPh sb="2" eb="3">
      <t>シ</t>
    </rPh>
    <phoneticPr fontId="2"/>
  </si>
  <si>
    <t>安芸高田市</t>
    <rPh sb="0" eb="5">
      <t>アキタカタシ</t>
    </rPh>
    <phoneticPr fontId="2"/>
  </si>
  <si>
    <t>府中町</t>
    <rPh sb="0" eb="2">
      <t>フチュウ</t>
    </rPh>
    <rPh sb="2" eb="3">
      <t>チョウ</t>
    </rPh>
    <phoneticPr fontId="2"/>
  </si>
  <si>
    <t>海田町</t>
    <rPh sb="0" eb="3">
      <t>カイタチョウ</t>
    </rPh>
    <phoneticPr fontId="2"/>
  </si>
  <si>
    <t>熊野町</t>
    <rPh sb="0" eb="3">
      <t>クマノチョウ</t>
    </rPh>
    <phoneticPr fontId="2"/>
  </si>
  <si>
    <t>坂町</t>
    <rPh sb="0" eb="1">
      <t>サカ</t>
    </rPh>
    <rPh sb="1" eb="2">
      <t>チョウ</t>
    </rPh>
    <phoneticPr fontId="2"/>
  </si>
  <si>
    <t>安芸太田町</t>
    <rPh sb="0" eb="4">
      <t>アキオオタ</t>
    </rPh>
    <rPh sb="4" eb="5">
      <t>チョウ</t>
    </rPh>
    <phoneticPr fontId="2"/>
  </si>
  <si>
    <t>広島</t>
    <rPh sb="0" eb="2">
      <t>ヒロシマ</t>
    </rPh>
    <phoneticPr fontId="2"/>
  </si>
  <si>
    <t>受診率</t>
    <rPh sb="0" eb="2">
      <t>ジュシン</t>
    </rPh>
    <rPh sb="2" eb="3">
      <t>リツ</t>
    </rPh>
    <phoneticPr fontId="2"/>
  </si>
  <si>
    <t>入院</t>
    <rPh sb="0" eb="2">
      <t>ニュウイン</t>
    </rPh>
    <phoneticPr fontId="2"/>
  </si>
  <si>
    <t>入院外</t>
    <rPh sb="0" eb="2">
      <t>ニュウイン</t>
    </rPh>
    <rPh sb="2" eb="3">
      <t>ガイ</t>
    </rPh>
    <phoneticPr fontId="2"/>
  </si>
  <si>
    <t>区分</t>
    <rPh sb="0" eb="2">
      <t>クブン</t>
    </rPh>
    <phoneticPr fontId="2"/>
  </si>
  <si>
    <t>大竹市</t>
    <rPh sb="0" eb="3">
      <t>オオタケシ</t>
    </rPh>
    <phoneticPr fontId="2"/>
  </si>
  <si>
    <t>廿日市市</t>
    <rPh sb="0" eb="4">
      <t>ハツカイチシ</t>
    </rPh>
    <phoneticPr fontId="2"/>
  </si>
  <si>
    <t>呉市</t>
    <rPh sb="0" eb="2">
      <t>クレシ</t>
    </rPh>
    <phoneticPr fontId="2"/>
  </si>
  <si>
    <t>江田島市</t>
    <rPh sb="0" eb="3">
      <t>エタジマ</t>
    </rPh>
    <rPh sb="3" eb="4">
      <t>シ</t>
    </rPh>
    <phoneticPr fontId="2"/>
  </si>
  <si>
    <t>竹原市</t>
    <rPh sb="0" eb="3">
      <t>タケハラシ</t>
    </rPh>
    <phoneticPr fontId="2"/>
  </si>
  <si>
    <t>東広島市</t>
    <rPh sb="0" eb="4">
      <t>ヒガシヒロシマシ</t>
    </rPh>
    <phoneticPr fontId="2"/>
  </si>
  <si>
    <t>大崎上島町</t>
    <rPh sb="0" eb="2">
      <t>オオサキ</t>
    </rPh>
    <rPh sb="2" eb="4">
      <t>カミジマ</t>
    </rPh>
    <rPh sb="4" eb="5">
      <t>チョウ</t>
    </rPh>
    <phoneticPr fontId="2"/>
  </si>
  <si>
    <t>三原市</t>
    <rPh sb="0" eb="3">
      <t>ミハラシ</t>
    </rPh>
    <phoneticPr fontId="2"/>
  </si>
  <si>
    <t>尾道市</t>
    <rPh sb="0" eb="3">
      <t>オノミチシ</t>
    </rPh>
    <phoneticPr fontId="2"/>
  </si>
  <si>
    <t>世羅町</t>
    <rPh sb="0" eb="3">
      <t>セラチョウ</t>
    </rPh>
    <phoneticPr fontId="2"/>
  </si>
  <si>
    <t>福山市</t>
    <rPh sb="0" eb="3">
      <t>フクヤマシ</t>
    </rPh>
    <phoneticPr fontId="2"/>
  </si>
  <si>
    <t>神石高原町</t>
    <rPh sb="0" eb="2">
      <t>ジンセキ</t>
    </rPh>
    <rPh sb="2" eb="4">
      <t>コウゲン</t>
    </rPh>
    <rPh sb="4" eb="5">
      <t>チョウ</t>
    </rPh>
    <phoneticPr fontId="2"/>
  </si>
  <si>
    <t>三次市</t>
    <rPh sb="0" eb="3">
      <t>ミヨシシ</t>
    </rPh>
    <phoneticPr fontId="2"/>
  </si>
  <si>
    <t>庄原市</t>
    <rPh sb="0" eb="3">
      <t>ショウバラシ</t>
    </rPh>
    <phoneticPr fontId="2"/>
  </si>
  <si>
    <t>呉</t>
    <rPh sb="0" eb="1">
      <t>クレ</t>
    </rPh>
    <phoneticPr fontId="2"/>
  </si>
  <si>
    <t>広島　　　　　　中央</t>
    <rPh sb="0" eb="2">
      <t>ヒロシマ</t>
    </rPh>
    <rPh sb="8" eb="10">
      <t>チュウオウ</t>
    </rPh>
    <phoneticPr fontId="2"/>
  </si>
  <si>
    <t>尾三</t>
    <rPh sb="0" eb="2">
      <t>ビサン</t>
    </rPh>
    <phoneticPr fontId="2"/>
  </si>
  <si>
    <t>福山・　　　　府中</t>
    <rPh sb="0" eb="2">
      <t>フクヤマ</t>
    </rPh>
    <rPh sb="7" eb="9">
      <t>フチュウ</t>
    </rPh>
    <phoneticPr fontId="2"/>
  </si>
  <si>
    <t>備北</t>
    <rPh sb="0" eb="2">
      <t>ビホク</t>
    </rPh>
    <phoneticPr fontId="2"/>
  </si>
  <si>
    <t>圏域計</t>
    <rPh sb="0" eb="2">
      <t>ケンイキ</t>
    </rPh>
    <rPh sb="2" eb="3">
      <t>ケイ</t>
    </rPh>
    <phoneticPr fontId="2"/>
  </si>
  <si>
    <t>01感染症</t>
    <rPh sb="2" eb="5">
      <t>カンセンショウ</t>
    </rPh>
    <phoneticPr fontId="2"/>
  </si>
  <si>
    <t>02新生物</t>
    <rPh sb="2" eb="5">
      <t>シンセイブツ</t>
    </rPh>
    <phoneticPr fontId="2"/>
  </si>
  <si>
    <t>03血液</t>
    <rPh sb="2" eb="4">
      <t>ケツエキ</t>
    </rPh>
    <phoneticPr fontId="2"/>
  </si>
  <si>
    <t>04内分泌</t>
    <rPh sb="2" eb="5">
      <t>ナイブンピ</t>
    </rPh>
    <phoneticPr fontId="2"/>
  </si>
  <si>
    <t>05精神</t>
    <rPh sb="2" eb="4">
      <t>セイシン</t>
    </rPh>
    <phoneticPr fontId="2"/>
  </si>
  <si>
    <t>疾病構造</t>
    <rPh sb="0" eb="2">
      <t>シッペイ</t>
    </rPh>
    <rPh sb="2" eb="4">
      <t>コウゾウ</t>
    </rPh>
    <phoneticPr fontId="2"/>
  </si>
  <si>
    <t>06神経系</t>
    <rPh sb="2" eb="5">
      <t>シンケイケイ</t>
    </rPh>
    <phoneticPr fontId="2"/>
  </si>
  <si>
    <t>07眼</t>
    <rPh sb="2" eb="3">
      <t>メ</t>
    </rPh>
    <phoneticPr fontId="2"/>
  </si>
  <si>
    <t>08耳</t>
    <rPh sb="2" eb="3">
      <t>ミミ</t>
    </rPh>
    <phoneticPr fontId="2"/>
  </si>
  <si>
    <t>09循環器</t>
    <rPh sb="2" eb="5">
      <t>ジュンカンキ</t>
    </rPh>
    <phoneticPr fontId="2"/>
  </si>
  <si>
    <t>10呼吸器</t>
    <rPh sb="2" eb="5">
      <t>コキュウキ</t>
    </rPh>
    <phoneticPr fontId="2"/>
  </si>
  <si>
    <t>11消化器</t>
    <rPh sb="2" eb="5">
      <t>ショウカキ</t>
    </rPh>
    <phoneticPr fontId="2"/>
  </si>
  <si>
    <t>12皮膚</t>
    <rPh sb="2" eb="4">
      <t>ヒフ</t>
    </rPh>
    <phoneticPr fontId="2"/>
  </si>
  <si>
    <t>13筋骨格系</t>
    <rPh sb="2" eb="3">
      <t>キン</t>
    </rPh>
    <rPh sb="3" eb="5">
      <t>コッカク</t>
    </rPh>
    <rPh sb="5" eb="6">
      <t>ケイ</t>
    </rPh>
    <phoneticPr fontId="2"/>
  </si>
  <si>
    <t>14腎尿路</t>
    <rPh sb="2" eb="3">
      <t>ジン</t>
    </rPh>
    <rPh sb="3" eb="5">
      <t>ニョウロ</t>
    </rPh>
    <phoneticPr fontId="2"/>
  </si>
  <si>
    <t>15妊婦</t>
    <rPh sb="2" eb="4">
      <t>ニンプ</t>
    </rPh>
    <phoneticPr fontId="2"/>
  </si>
  <si>
    <t>16周産期</t>
    <rPh sb="2" eb="5">
      <t>シュウサンキ</t>
    </rPh>
    <phoneticPr fontId="2"/>
  </si>
  <si>
    <t>17先天奇形</t>
    <rPh sb="2" eb="4">
      <t>センテン</t>
    </rPh>
    <rPh sb="4" eb="6">
      <t>キケイ</t>
    </rPh>
    <phoneticPr fontId="2"/>
  </si>
  <si>
    <t>18分類不明</t>
    <rPh sb="2" eb="4">
      <t>ブンルイ</t>
    </rPh>
    <rPh sb="4" eb="6">
      <t>フメイ</t>
    </rPh>
    <phoneticPr fontId="2"/>
  </si>
  <si>
    <t>19損傷中毒</t>
    <rPh sb="2" eb="4">
      <t>ソンショウ</t>
    </rPh>
    <rPh sb="4" eb="6">
      <t>チュウドク</t>
    </rPh>
    <phoneticPr fontId="2"/>
  </si>
  <si>
    <t>22特殊</t>
    <rPh sb="2" eb="4">
      <t>トクシュ</t>
    </rPh>
    <phoneticPr fontId="2"/>
  </si>
  <si>
    <t>99その他</t>
    <rPh sb="4" eb="5">
      <t>タ</t>
    </rPh>
    <phoneticPr fontId="2"/>
  </si>
  <si>
    <t>ｚｚＩＣＤ無</t>
    <rPh sb="5" eb="6">
      <t>ナシ</t>
    </rPh>
    <phoneticPr fontId="2"/>
  </si>
  <si>
    <t>年齢階層別１人あたり医療費</t>
    <rPh sb="0" eb="2">
      <t>ネンレイ</t>
    </rPh>
    <rPh sb="2" eb="4">
      <t>カイソウ</t>
    </rPh>
    <rPh sb="4" eb="5">
      <t>ベツ</t>
    </rPh>
    <rPh sb="6" eb="7">
      <t>ニン</t>
    </rPh>
    <rPh sb="10" eb="13">
      <t>イリョウヒ</t>
    </rPh>
    <phoneticPr fontId="2"/>
  </si>
  <si>
    <t>0～4歳</t>
    <rPh sb="3" eb="4">
      <t>サイ</t>
    </rPh>
    <phoneticPr fontId="2"/>
  </si>
  <si>
    <t>5～9歳</t>
    <rPh sb="3" eb="4">
      <t>サイ</t>
    </rPh>
    <phoneticPr fontId="2"/>
  </si>
  <si>
    <t>10～14歳</t>
    <rPh sb="5" eb="6">
      <t>サイ</t>
    </rPh>
    <phoneticPr fontId="2"/>
  </si>
  <si>
    <t>15～19歳</t>
    <rPh sb="5" eb="6">
      <t>サイ</t>
    </rPh>
    <phoneticPr fontId="2"/>
  </si>
  <si>
    <t>20～24歳</t>
    <rPh sb="5" eb="6">
      <t>サイ</t>
    </rPh>
    <phoneticPr fontId="2"/>
  </si>
  <si>
    <t>25～29歳</t>
    <rPh sb="5" eb="6">
      <t>サイ</t>
    </rPh>
    <phoneticPr fontId="2"/>
  </si>
  <si>
    <t>30～34歳</t>
    <rPh sb="5" eb="6">
      <t>サイ</t>
    </rPh>
    <phoneticPr fontId="2"/>
  </si>
  <si>
    <t>35～39歳</t>
    <rPh sb="5" eb="6">
      <t>サイ</t>
    </rPh>
    <phoneticPr fontId="2"/>
  </si>
  <si>
    <t>40～44歳</t>
    <rPh sb="5" eb="6">
      <t>サイ</t>
    </rPh>
    <phoneticPr fontId="2"/>
  </si>
  <si>
    <t>45～49歳</t>
    <rPh sb="5" eb="6">
      <t>サイ</t>
    </rPh>
    <phoneticPr fontId="2"/>
  </si>
  <si>
    <t>50～54歳</t>
    <rPh sb="5" eb="6">
      <t>サイ</t>
    </rPh>
    <phoneticPr fontId="2"/>
  </si>
  <si>
    <t>55～59歳</t>
    <rPh sb="5" eb="6">
      <t>サイ</t>
    </rPh>
    <phoneticPr fontId="2"/>
  </si>
  <si>
    <t>60～64歳</t>
    <rPh sb="5" eb="6">
      <t>サイ</t>
    </rPh>
    <phoneticPr fontId="2"/>
  </si>
  <si>
    <t>65～69歳</t>
    <rPh sb="5" eb="6">
      <t>サイ</t>
    </rPh>
    <phoneticPr fontId="2"/>
  </si>
  <si>
    <t>70～74歳</t>
    <rPh sb="5" eb="6">
      <t>サイ</t>
    </rPh>
    <phoneticPr fontId="2"/>
  </si>
  <si>
    <t>生活習慣病</t>
    <rPh sb="0" eb="2">
      <t>セイカツ</t>
    </rPh>
    <rPh sb="2" eb="4">
      <t>シュウカン</t>
    </rPh>
    <rPh sb="4" eb="5">
      <t>ビョウ</t>
    </rPh>
    <phoneticPr fontId="2"/>
  </si>
  <si>
    <t>糖尿病</t>
    <rPh sb="0" eb="3">
      <t>トウニョウビョウ</t>
    </rPh>
    <phoneticPr fontId="2"/>
  </si>
  <si>
    <t>心疾患</t>
    <rPh sb="0" eb="3">
      <t>シンシッカン</t>
    </rPh>
    <phoneticPr fontId="2"/>
  </si>
  <si>
    <t>脳血管疾患</t>
    <rPh sb="0" eb="1">
      <t>ノウ</t>
    </rPh>
    <rPh sb="1" eb="3">
      <t>ケッカン</t>
    </rPh>
    <rPh sb="3" eb="5">
      <t>シッカン</t>
    </rPh>
    <phoneticPr fontId="2"/>
  </si>
  <si>
    <t>高脂血症等</t>
    <rPh sb="0" eb="4">
      <t>コウシケッショウ</t>
    </rPh>
    <rPh sb="4" eb="5">
      <t>トウ</t>
    </rPh>
    <phoneticPr fontId="2"/>
  </si>
  <si>
    <t>高血圧症</t>
    <rPh sb="0" eb="3">
      <t>コウケツアツ</t>
    </rPh>
    <rPh sb="3" eb="4">
      <t>ショウ</t>
    </rPh>
    <phoneticPr fontId="2"/>
  </si>
  <si>
    <t>悪性新生物</t>
    <rPh sb="0" eb="2">
      <t>アクセイ</t>
    </rPh>
    <rPh sb="2" eb="5">
      <t>シンセイブツ</t>
    </rPh>
    <phoneticPr fontId="2"/>
  </si>
  <si>
    <t>その他</t>
    <rPh sb="2" eb="3">
      <t>タ</t>
    </rPh>
    <phoneticPr fontId="2"/>
  </si>
  <si>
    <t>県合計</t>
    <rPh sb="0" eb="1">
      <t>ケン</t>
    </rPh>
    <rPh sb="1" eb="3">
      <t>ゴウケイ</t>
    </rPh>
    <phoneticPr fontId="2"/>
  </si>
  <si>
    <t>広島　　　　西</t>
    <rPh sb="0" eb="2">
      <t>ヒロシマ</t>
    </rPh>
    <rPh sb="6" eb="7">
      <t>ニシ</t>
    </rPh>
    <phoneticPr fontId="2"/>
  </si>
  <si>
    <t>府中市</t>
    <rPh sb="0" eb="2">
      <t>フチュウ</t>
    </rPh>
    <rPh sb="2" eb="3">
      <t>シ</t>
    </rPh>
    <phoneticPr fontId="2"/>
  </si>
  <si>
    <t>（単位：円）</t>
    <rPh sb="1" eb="3">
      <t>タンイ</t>
    </rPh>
    <rPh sb="4" eb="5">
      <t>エン</t>
    </rPh>
    <phoneticPr fontId="2"/>
  </si>
  <si>
    <t>ジェネリック　　　　　　　使用率（％）</t>
    <rPh sb="13" eb="15">
      <t>シヨウ</t>
    </rPh>
    <rPh sb="15" eb="16">
      <t>リツ</t>
    </rPh>
    <phoneticPr fontId="2"/>
  </si>
  <si>
    <t>重複受診割合（％）</t>
    <rPh sb="0" eb="2">
      <t>ジュウフク</t>
    </rPh>
    <rPh sb="2" eb="4">
      <t>ジュシン</t>
    </rPh>
    <rPh sb="4" eb="6">
      <t>ワリアイ</t>
    </rPh>
    <phoneticPr fontId="2"/>
  </si>
  <si>
    <t>頻回受診割合（％）</t>
    <rPh sb="0" eb="2">
      <t>ヒンカイ</t>
    </rPh>
    <rPh sb="2" eb="4">
      <t>ジュシン</t>
    </rPh>
    <rPh sb="4" eb="6">
      <t>ワリアイ</t>
    </rPh>
    <phoneticPr fontId="2"/>
  </si>
  <si>
    <t>1人あたり医療費（円）</t>
    <rPh sb="1" eb="2">
      <t>ニン</t>
    </rPh>
    <rPh sb="5" eb="8">
      <t>イリョウヒ</t>
    </rPh>
    <rPh sb="9" eb="10">
      <t>エン</t>
    </rPh>
    <phoneticPr fontId="2"/>
  </si>
  <si>
    <t>1件あたり日数（日）</t>
    <rPh sb="1" eb="2">
      <t>ケン</t>
    </rPh>
    <rPh sb="5" eb="7">
      <t>ニッスウ</t>
    </rPh>
    <rPh sb="8" eb="9">
      <t>ニチ</t>
    </rPh>
    <phoneticPr fontId="2"/>
  </si>
  <si>
    <t>1日あたり医療費（円）</t>
    <rPh sb="1" eb="2">
      <t>ヒ</t>
    </rPh>
    <rPh sb="5" eb="8">
      <t>イリョウヒ</t>
    </rPh>
    <phoneticPr fontId="2"/>
  </si>
  <si>
    <t>1人あたり医療費（円）</t>
    <rPh sb="1" eb="2">
      <t>ニン</t>
    </rPh>
    <rPh sb="5" eb="8">
      <t>イリョウヒ</t>
    </rPh>
    <phoneticPr fontId="2"/>
  </si>
  <si>
    <t>※１　歯科除く。
※２　県合計においては国保組合を含む。</t>
    <rPh sb="3" eb="5">
      <t>シカ</t>
    </rPh>
    <rPh sb="5" eb="6">
      <t>ノゾ</t>
    </rPh>
    <rPh sb="12" eb="13">
      <t>ケン</t>
    </rPh>
    <rPh sb="13" eb="15">
      <t>ゴウケイ</t>
    </rPh>
    <rPh sb="20" eb="22">
      <t>コクホ</t>
    </rPh>
    <rPh sb="22" eb="24">
      <t>クミアイ</t>
    </rPh>
    <rPh sb="25" eb="26">
      <t>フク</t>
    </rPh>
    <phoneticPr fontId="2"/>
  </si>
  <si>
    <t>広島
西</t>
    <rPh sb="0" eb="2">
      <t>ヒロシマ</t>
    </rPh>
    <rPh sb="3" eb="4">
      <t>ニシ</t>
    </rPh>
    <phoneticPr fontId="2"/>
  </si>
  <si>
    <t>北広島町</t>
    <rPh sb="0" eb="3">
      <t>キタヒロシマ</t>
    </rPh>
    <rPh sb="3" eb="4">
      <t>チョウ</t>
    </rPh>
    <phoneticPr fontId="2"/>
  </si>
  <si>
    <t>市町国保合計</t>
    <rPh sb="0" eb="1">
      <t>シ</t>
    </rPh>
    <rPh sb="1" eb="2">
      <t>マチ</t>
    </rPh>
    <rPh sb="2" eb="4">
      <t>コクホ</t>
    </rPh>
    <rPh sb="4" eb="6">
      <t>ゴウケイ</t>
    </rPh>
    <phoneticPr fontId="2"/>
  </si>
  <si>
    <t>市町国保合計</t>
    <rPh sb="0" eb="1">
      <t>シ</t>
    </rPh>
    <rPh sb="1" eb="2">
      <t>マチ</t>
    </rPh>
    <rPh sb="2" eb="4">
      <t>コクホ</t>
    </rPh>
    <rPh sb="4" eb="6">
      <t>ゴウケイ</t>
    </rPh>
    <phoneticPr fontId="2"/>
  </si>
  <si>
    <t>市町国保合計</t>
    <rPh sb="0" eb="6">
      <t>シマチコクホゴウケイ</t>
    </rPh>
    <phoneticPr fontId="2"/>
  </si>
  <si>
    <t>市町国保合計</t>
    <rPh sb="0" eb="1">
      <t>シ</t>
    </rPh>
    <rPh sb="1" eb="2">
      <t>マチ</t>
    </rPh>
    <rPh sb="2" eb="4">
      <t>コクホ</t>
    </rPh>
    <rPh sb="4" eb="6">
      <t>ゴウケイ</t>
    </rPh>
    <phoneticPr fontId="2"/>
  </si>
  <si>
    <t>国民健康保険　全体：</t>
    <rPh sb="0" eb="2">
      <t>コクミン</t>
    </rPh>
    <rPh sb="2" eb="4">
      <t>ケンコウ</t>
    </rPh>
    <rPh sb="4" eb="6">
      <t>ホケン</t>
    </rPh>
    <rPh sb="7" eb="9">
      <t>ゼンタイ</t>
    </rPh>
    <phoneticPr fontId="2"/>
  </si>
  <si>
    <t>R05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</si>
</sst>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#,##0.00_ "/>
  </numFmts>
  <fonts count="7" x14ac:knownFonts="1">
    <font>
      <sz val="11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Arial"/>
      <family val="2"/>
    </font>
    <font>
      <sz val="8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/>
    </xf>
    <xf numFmtId="176" fontId="6" fillId="0" borderId="1" xfId="0" applyNumberFormat="1" applyFont="1" applyBorder="1" applyAlignment="1">
      <alignment horizontal="right"/>
    </xf>
    <xf numFmtId="178" fontId="6" fillId="0" borderId="1" xfId="0" applyNumberFormat="1" applyFont="1" applyBorder="1" applyAlignment="1">
      <alignment horizontal="right"/>
    </xf>
    <xf numFmtId="177" fontId="6" fillId="0" borderId="1" xfId="0" applyNumberFormat="1" applyFon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176" fontId="6" fillId="3" borderId="1" xfId="0" applyNumberFormat="1" applyFont="1" applyFill="1" applyBorder="1" applyAlignment="1">
      <alignment horizontal="right"/>
    </xf>
    <xf numFmtId="178" fontId="6" fillId="3" borderId="1" xfId="0" applyNumberFormat="1" applyFont="1" applyFill="1" applyBorder="1" applyAlignment="1">
      <alignment horizontal="right"/>
    </xf>
    <xf numFmtId="177" fontId="6" fillId="3" borderId="1" xfId="0" applyNumberFormat="1" applyFont="1" applyFill="1" applyBorder="1" applyAlignment="1">
      <alignment horizontal="right"/>
    </xf>
    <xf numFmtId="10" fontId="6" fillId="3" borderId="1" xfId="0" applyNumberFormat="1" applyFont="1" applyFill="1" applyBorder="1" applyAlignment="1">
      <alignment horizontal="right"/>
    </xf>
    <xf numFmtId="176" fontId="6" fillId="2" borderId="1" xfId="0" applyNumberFormat="1" applyFont="1" applyFill="1" applyBorder="1" applyAlignment="1">
      <alignment horizontal="right"/>
    </xf>
    <xf numFmtId="178" fontId="6" fillId="2" borderId="1" xfId="0" applyNumberFormat="1" applyFont="1" applyFill="1" applyBorder="1" applyAlignment="1">
      <alignment horizontal="right"/>
    </xf>
    <xf numFmtId="177" fontId="6" fillId="2" borderId="1" xfId="0" applyNumberFormat="1" applyFont="1" applyFill="1" applyBorder="1" applyAlignment="1">
      <alignment horizontal="right"/>
    </xf>
    <xf numFmtId="10" fontId="6" fillId="2" borderId="1" xfId="0" applyNumberFormat="1" applyFont="1" applyFill="1" applyBorder="1" applyAlignment="1">
      <alignment horizontal="right"/>
    </xf>
    <xf numFmtId="176" fontId="5" fillId="0" borderId="1" xfId="0" applyNumberFormat="1" applyFont="1" applyBorder="1" applyAlignment="1">
      <alignment horizontal="right"/>
    </xf>
    <xf numFmtId="176" fontId="5" fillId="3" borderId="1" xfId="0" applyNumberFormat="1" applyFont="1" applyFill="1" applyBorder="1" applyAlignment="1">
      <alignment horizontal="right"/>
    </xf>
    <xf numFmtId="176" fontId="5" fillId="2" borderId="1" xfId="0" applyNumberFormat="1" applyFont="1" applyFill="1" applyBorder="1" applyAlignment="1">
      <alignment horizontal="right"/>
    </xf>
    <xf numFmtId="176" fontId="6" fillId="0" borderId="1" xfId="0" applyNumberFormat="1" applyFont="1" applyBorder="1">
      <alignment vertical="center"/>
    </xf>
    <xf numFmtId="176" fontId="6" fillId="3" borderId="1" xfId="0" applyNumberFormat="1" applyFont="1" applyFill="1" applyBorder="1">
      <alignment vertical="center"/>
    </xf>
    <xf numFmtId="176" fontId="6" fillId="2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6"/>
  <sheetViews>
    <sheetView zoomScaleNormal="10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D4" sqref="D4"/>
    </sheetView>
  </sheetViews>
  <sheetFormatPr defaultColWidth="9" defaultRowHeight="10.5" x14ac:dyDescent="0.15"/>
  <cols>
    <col min="1" max="1" width="5" style="1" customWidth="1"/>
    <col min="2" max="2" width="8" style="1" customWidth="1"/>
    <col min="3" max="3" width="12.375" style="1" customWidth="1"/>
    <col min="4" max="4" width="14.625" style="1" bestFit="1" customWidth="1"/>
    <col min="5" max="5" width="10.625" style="1" customWidth="1"/>
    <col min="6" max="6" width="13" style="1" bestFit="1" customWidth="1"/>
    <col min="7" max="8" width="14.625" style="1" bestFit="1" customWidth="1"/>
    <col min="9" max="9" width="10.625" style="1" customWidth="1"/>
    <col min="10" max="10" width="13" style="1" bestFit="1" customWidth="1"/>
    <col min="11" max="11" width="14.625" style="1" bestFit="1" customWidth="1"/>
    <col min="12" max="12" width="10" style="1" customWidth="1"/>
    <col min="13" max="14" width="12.875" style="1" bestFit="1" customWidth="1"/>
    <col min="15" max="17" width="10.625" style="1" customWidth="1"/>
    <col min="18" max="16384" width="9" style="1"/>
  </cols>
  <sheetData>
    <row r="1" spans="1:14" ht="15" customHeight="1" x14ac:dyDescent="0.15">
      <c r="A1" s="1" t="s">
        <v>97</v>
      </c>
      <c r="C1" s="9" t="s">
        <v>98</v>
      </c>
    </row>
    <row r="2" spans="1:14" ht="15" customHeight="1" x14ac:dyDescent="0.15">
      <c r="B2" s="29" t="s">
        <v>11</v>
      </c>
      <c r="C2" s="30"/>
      <c r="D2" s="29" t="s">
        <v>9</v>
      </c>
      <c r="E2" s="30"/>
      <c r="F2" s="30"/>
      <c r="G2" s="30"/>
      <c r="H2" s="29" t="s">
        <v>10</v>
      </c>
      <c r="I2" s="30"/>
      <c r="J2" s="30"/>
      <c r="K2" s="30"/>
      <c r="L2" s="31" t="s">
        <v>83</v>
      </c>
      <c r="M2" s="29" t="s">
        <v>84</v>
      </c>
      <c r="N2" s="29" t="s">
        <v>85</v>
      </c>
    </row>
    <row r="3" spans="1:14" ht="15" customHeight="1" x14ac:dyDescent="0.15">
      <c r="B3" s="30"/>
      <c r="C3" s="30"/>
      <c r="D3" s="2" t="s">
        <v>86</v>
      </c>
      <c r="E3" s="2" t="s">
        <v>8</v>
      </c>
      <c r="F3" s="2" t="s">
        <v>87</v>
      </c>
      <c r="G3" s="2" t="s">
        <v>88</v>
      </c>
      <c r="H3" s="2" t="s">
        <v>89</v>
      </c>
      <c r="I3" s="2" t="s">
        <v>8</v>
      </c>
      <c r="J3" s="2" t="s">
        <v>87</v>
      </c>
      <c r="K3" s="2" t="s">
        <v>88</v>
      </c>
      <c r="L3" s="32"/>
      <c r="M3" s="30"/>
      <c r="N3" s="30"/>
    </row>
    <row r="4" spans="1:14" ht="15" customHeight="1" x14ac:dyDescent="0.15">
      <c r="B4" s="29" t="s">
        <v>7</v>
      </c>
      <c r="C4" s="2" t="s">
        <v>0</v>
      </c>
      <c r="D4" s="10">
        <v>157581.98345786877</v>
      </c>
      <c r="E4" s="11">
        <v>241.05931096645989</v>
      </c>
      <c r="F4" s="12">
        <v>16.392572606173911</v>
      </c>
      <c r="G4" s="11">
        <v>39878.198957466608</v>
      </c>
      <c r="H4" s="11">
        <v>230898.58802923295</v>
      </c>
      <c r="I4" s="11">
        <v>9266.814845922594</v>
      </c>
      <c r="J4" s="12">
        <v>0.89647397970256615</v>
      </c>
      <c r="K4" s="11">
        <v>16242.180143446991</v>
      </c>
      <c r="L4" s="13">
        <v>0.8028434715863022</v>
      </c>
      <c r="M4" s="14">
        <v>6.4586341164632284E-3</v>
      </c>
      <c r="N4" s="14">
        <v>3.3414271339195869E-3</v>
      </c>
    </row>
    <row r="5" spans="1:14" ht="15" customHeight="1" x14ac:dyDescent="0.15">
      <c r="B5" s="29"/>
      <c r="C5" s="2" t="s">
        <v>1</v>
      </c>
      <c r="D5" s="11">
        <v>202335.97500000001</v>
      </c>
      <c r="E5" s="11">
        <v>326.34615384615381</v>
      </c>
      <c r="F5" s="12">
        <v>17.555686505598111</v>
      </c>
      <c r="G5" s="11">
        <v>35316.429578410309</v>
      </c>
      <c r="H5" s="11">
        <v>233780.19423076924</v>
      </c>
      <c r="I5" s="11">
        <v>9432.1153846153848</v>
      </c>
      <c r="J5" s="12">
        <v>0.83971207652064139</v>
      </c>
      <c r="K5" s="11">
        <v>17572.88458758565</v>
      </c>
      <c r="L5" s="13">
        <v>0.84714405919883917</v>
      </c>
      <c r="M5" s="14">
        <v>3.858651502843217E-3</v>
      </c>
      <c r="N5" s="14">
        <v>1.421608448415922E-3</v>
      </c>
    </row>
    <row r="6" spans="1:14" ht="15" customHeight="1" x14ac:dyDescent="0.15">
      <c r="B6" s="29"/>
      <c r="C6" s="2" t="s">
        <v>2</v>
      </c>
      <c r="D6" s="11">
        <v>144042.91740850642</v>
      </c>
      <c r="E6" s="11">
        <v>233.30860534124619</v>
      </c>
      <c r="F6" s="12">
        <v>16.344462109167988</v>
      </c>
      <c r="G6" s="11">
        <v>37773.786265482137</v>
      </c>
      <c r="H6" s="11">
        <v>219648.55835806133</v>
      </c>
      <c r="I6" s="11">
        <v>9714.7626112759626</v>
      </c>
      <c r="J6" s="12">
        <v>0.88953958580052572</v>
      </c>
      <c r="K6" s="11">
        <v>14421.30695609115</v>
      </c>
      <c r="L6" s="13">
        <v>0.8152059101391701</v>
      </c>
      <c r="M6" s="14">
        <v>7.9118028534370943E-3</v>
      </c>
      <c r="N6" s="14">
        <v>4.0207522697795067E-3</v>
      </c>
    </row>
    <row r="7" spans="1:14" ht="15" customHeight="1" x14ac:dyDescent="0.15">
      <c r="B7" s="29"/>
      <c r="C7" s="2" t="s">
        <v>3</v>
      </c>
      <c r="D7" s="11">
        <v>139939.11291048134</v>
      </c>
      <c r="E7" s="11">
        <v>216.8241115609537</v>
      </c>
      <c r="F7" s="12">
        <v>14.84128630705394</v>
      </c>
      <c r="G7" s="11">
        <v>43487.05500803802</v>
      </c>
      <c r="H7" s="11">
        <v>233795.2856500225</v>
      </c>
      <c r="I7" s="11">
        <v>9363.2478632478633</v>
      </c>
      <c r="J7" s="12">
        <v>0.87252499373416137</v>
      </c>
      <c r="K7" s="11">
        <v>16587.999936166481</v>
      </c>
      <c r="L7" s="13">
        <v>0.80045409453761662</v>
      </c>
      <c r="M7" s="14">
        <v>5.6657223796033997E-3</v>
      </c>
      <c r="N7" s="14">
        <v>5.1935788479697828E-3</v>
      </c>
    </row>
    <row r="8" spans="1:14" ht="15" customHeight="1" x14ac:dyDescent="0.15">
      <c r="B8" s="29"/>
      <c r="C8" s="2" t="s">
        <v>4</v>
      </c>
      <c r="D8" s="11">
        <v>185185.2315403423</v>
      </c>
      <c r="E8" s="11">
        <v>281.90709046454771</v>
      </c>
      <c r="F8" s="12">
        <v>16.993928881179531</v>
      </c>
      <c r="G8" s="11">
        <v>38655.077932020009</v>
      </c>
      <c r="H8" s="11">
        <v>235621.25672371639</v>
      </c>
      <c r="I8" s="11">
        <v>9966.748166259169</v>
      </c>
      <c r="J8" s="12">
        <v>0.86431984568848363</v>
      </c>
      <c r="K8" s="11">
        <v>16292.87448434436</v>
      </c>
      <c r="L8" s="13">
        <v>0.787147958843324</v>
      </c>
      <c r="M8" s="14">
        <v>3.3393269971744161E-3</v>
      </c>
      <c r="N8" s="14">
        <v>2.0549704597996399E-3</v>
      </c>
    </row>
    <row r="9" spans="1:14" ht="15" customHeight="1" x14ac:dyDescent="0.15">
      <c r="B9" s="29"/>
      <c r="C9" s="2" t="s">
        <v>5</v>
      </c>
      <c r="D9" s="11">
        <v>165282.64448580737</v>
      </c>
      <c r="E9" s="11">
        <v>265.2396463471382</v>
      </c>
      <c r="F9" s="12">
        <v>16.88771929824561</v>
      </c>
      <c r="G9" s="11">
        <v>36899.273114481613</v>
      </c>
      <c r="H9" s="11">
        <v>231170.15355979526</v>
      </c>
      <c r="I9" s="11">
        <v>9948.3480688692416</v>
      </c>
      <c r="J9" s="12">
        <v>0.97084608755089308</v>
      </c>
      <c r="K9" s="11">
        <v>15207.072976613201</v>
      </c>
      <c r="L9" s="13">
        <v>0.81625666649463424</v>
      </c>
      <c r="M9" s="14">
        <v>6.6793893129770991E-3</v>
      </c>
      <c r="N9" s="14">
        <v>4.7709923664122139E-3</v>
      </c>
    </row>
    <row r="10" spans="1:14" ht="15" customHeight="1" x14ac:dyDescent="0.15">
      <c r="B10" s="29"/>
      <c r="C10" s="2" t="s">
        <v>6</v>
      </c>
      <c r="D10" s="11">
        <v>202186.08437500001</v>
      </c>
      <c r="E10" s="11">
        <v>317.96875</v>
      </c>
      <c r="F10" s="12">
        <v>16.159705159705162</v>
      </c>
      <c r="G10" s="11">
        <v>39348.971871674017</v>
      </c>
      <c r="H10" s="11">
        <v>224326.4921875</v>
      </c>
      <c r="I10" s="11">
        <v>8139.84375</v>
      </c>
      <c r="J10" s="12">
        <v>0.82517482517482521</v>
      </c>
      <c r="K10" s="11">
        <v>18863.349756930758</v>
      </c>
      <c r="L10" s="13">
        <v>0.88572265099039371</v>
      </c>
      <c r="M10" s="14">
        <v>2.5706940874035988E-3</v>
      </c>
      <c r="N10" s="14">
        <v>0</v>
      </c>
    </row>
    <row r="11" spans="1:14" ht="15" customHeight="1" x14ac:dyDescent="0.15">
      <c r="B11" s="29"/>
      <c r="C11" s="2" t="s">
        <v>92</v>
      </c>
      <c r="D11" s="11">
        <v>202359.55937052931</v>
      </c>
      <c r="E11" s="11">
        <v>343.34763948497852</v>
      </c>
      <c r="F11" s="12">
        <v>16.037500000000001</v>
      </c>
      <c r="G11" s="11">
        <v>36749.631592621459</v>
      </c>
      <c r="H11" s="11">
        <v>221423.6938483548</v>
      </c>
      <c r="I11" s="11">
        <v>8718.4549356223179</v>
      </c>
      <c r="J11" s="12">
        <v>0.83521371437298364</v>
      </c>
      <c r="K11" s="11">
        <v>17688.185641471049</v>
      </c>
      <c r="L11" s="13">
        <v>0.83421130126164977</v>
      </c>
      <c r="M11" s="14">
        <v>4.6310589688175361E-3</v>
      </c>
      <c r="N11" s="14">
        <v>3.087372645878357E-3</v>
      </c>
    </row>
    <row r="12" spans="1:14" ht="15" customHeight="1" x14ac:dyDescent="0.15">
      <c r="B12" s="29"/>
      <c r="C12" s="7" t="s">
        <v>31</v>
      </c>
      <c r="D12" s="15">
        <v>159313.23948805171</v>
      </c>
      <c r="E12" s="15">
        <v>245.29144178530129</v>
      </c>
      <c r="F12" s="16">
        <v>16.407902160263529</v>
      </c>
      <c r="G12" s="15">
        <v>39583.702603805606</v>
      </c>
      <c r="H12" s="15">
        <v>230520.22976960542</v>
      </c>
      <c r="I12" s="15">
        <v>9293.0622703754798</v>
      </c>
      <c r="J12" s="16">
        <v>0.89322334485979449</v>
      </c>
      <c r="K12" s="15">
        <v>16230.16263119119</v>
      </c>
      <c r="L12" s="17">
        <v>0.80531045685800728</v>
      </c>
      <c r="M12" s="18">
        <v>6.3296862284112484E-3</v>
      </c>
      <c r="N12" s="18">
        <v>3.3266546418492201E-3</v>
      </c>
    </row>
    <row r="13" spans="1:14" ht="15" customHeight="1" x14ac:dyDescent="0.15">
      <c r="B13" s="37" t="s">
        <v>91</v>
      </c>
      <c r="C13" s="2" t="s">
        <v>12</v>
      </c>
      <c r="D13" s="11">
        <v>210212.93411674051</v>
      </c>
      <c r="E13" s="11">
        <v>348.87304950876518</v>
      </c>
      <c r="F13" s="12">
        <v>19.869685256764221</v>
      </c>
      <c r="G13" s="11">
        <v>30325.01503445976</v>
      </c>
      <c r="H13" s="11">
        <v>214251.37160470046</v>
      </c>
      <c r="I13" s="11">
        <v>9668.4646503563872</v>
      </c>
      <c r="J13" s="12">
        <v>0.84504287648563259</v>
      </c>
      <c r="K13" s="11">
        <v>15230.945481436849</v>
      </c>
      <c r="L13" s="13">
        <v>0.83622483720420038</v>
      </c>
      <c r="M13" s="14">
        <v>2.8163347415007039E-3</v>
      </c>
      <c r="N13" s="14">
        <v>2.2128344397505531E-3</v>
      </c>
    </row>
    <row r="14" spans="1:14" ht="15" customHeight="1" x14ac:dyDescent="0.15">
      <c r="B14" s="29"/>
      <c r="C14" s="2" t="s">
        <v>13</v>
      </c>
      <c r="D14" s="11">
        <v>161531.9504816866</v>
      </c>
      <c r="E14" s="11">
        <v>235.77046586308001</v>
      </c>
      <c r="F14" s="12">
        <v>16.707461508093171</v>
      </c>
      <c r="G14" s="11">
        <v>41007.053638941397</v>
      </c>
      <c r="H14" s="11">
        <v>226607.49336808303</v>
      </c>
      <c r="I14" s="11">
        <v>9670.079583003675</v>
      </c>
      <c r="J14" s="12">
        <v>0.89360861490188837</v>
      </c>
      <c r="K14" s="11">
        <v>15714.07200740987</v>
      </c>
      <c r="L14" s="13">
        <v>0.79579514855260547</v>
      </c>
      <c r="M14" s="14">
        <v>5.2124311565696314E-3</v>
      </c>
      <c r="N14" s="14">
        <v>2.9012588512981898E-3</v>
      </c>
    </row>
    <row r="15" spans="1:14" ht="15" customHeight="1" x14ac:dyDescent="0.15">
      <c r="B15" s="30"/>
      <c r="C15" s="7" t="s">
        <v>31</v>
      </c>
      <c r="D15" s="15">
        <v>171004.28671564584</v>
      </c>
      <c r="E15" s="15">
        <v>257.77794437364122</v>
      </c>
      <c r="F15" s="16">
        <v>17.540206485386069</v>
      </c>
      <c r="G15" s="15">
        <v>37820.43673729938</v>
      </c>
      <c r="H15" s="15">
        <v>224203.24162231051</v>
      </c>
      <c r="I15" s="15">
        <v>9669.7653497263655</v>
      </c>
      <c r="J15" s="16">
        <v>0.88392022328983122</v>
      </c>
      <c r="K15" s="15">
        <v>15621.93199922691</v>
      </c>
      <c r="L15" s="17">
        <v>0.80387124502102991</v>
      </c>
      <c r="M15" s="18">
        <v>4.7417710514877304E-3</v>
      </c>
      <c r="N15" s="18">
        <v>2.7660331133678431E-3</v>
      </c>
    </row>
    <row r="16" spans="1:14" ht="15" customHeight="1" x14ac:dyDescent="0.15">
      <c r="B16" s="29" t="s">
        <v>26</v>
      </c>
      <c r="C16" s="2" t="s">
        <v>14</v>
      </c>
      <c r="D16" s="11">
        <v>202158.53607669452</v>
      </c>
      <c r="E16" s="11">
        <v>315.43981611257499</v>
      </c>
      <c r="F16" s="12">
        <v>17.622500666488939</v>
      </c>
      <c r="G16" s="11">
        <v>36367.046967817412</v>
      </c>
      <c r="H16" s="11">
        <v>242952.28317542188</v>
      </c>
      <c r="I16" s="11">
        <v>9630.3189998318103</v>
      </c>
      <c r="J16" s="12">
        <v>0.95091691795494548</v>
      </c>
      <c r="K16" s="11">
        <v>15545.383330882059</v>
      </c>
      <c r="L16" s="13">
        <v>0.7872525280817273</v>
      </c>
      <c r="M16" s="14">
        <v>4.7294061302681992E-3</v>
      </c>
      <c r="N16" s="14">
        <v>5.8967911877394639E-3</v>
      </c>
    </row>
    <row r="17" spans="2:14" ht="15" customHeight="1" x14ac:dyDescent="0.15">
      <c r="B17" s="29"/>
      <c r="C17" s="2" t="s">
        <v>15</v>
      </c>
      <c r="D17" s="11">
        <v>217496.64073226546</v>
      </c>
      <c r="E17" s="11">
        <v>347.06331045003822</v>
      </c>
      <c r="F17" s="12">
        <v>19.06978021978022</v>
      </c>
      <c r="G17" s="11">
        <v>32862.315498314463</v>
      </c>
      <c r="H17" s="11">
        <v>235085.86384439361</v>
      </c>
      <c r="I17" s="11">
        <v>9030.3203661327243</v>
      </c>
      <c r="J17" s="12">
        <v>0.90087746592818474</v>
      </c>
      <c r="K17" s="11">
        <v>17031.959630289719</v>
      </c>
      <c r="L17" s="13">
        <v>0.83325380774736224</v>
      </c>
      <c r="M17" s="14">
        <v>3.473729917498915E-3</v>
      </c>
      <c r="N17" s="14">
        <v>3.2566217976552321E-3</v>
      </c>
    </row>
    <row r="18" spans="2:14" ht="15" customHeight="1" x14ac:dyDescent="0.15">
      <c r="B18" s="30"/>
      <c r="C18" s="7" t="s">
        <v>31</v>
      </c>
      <c r="D18" s="15">
        <v>204124.248496994</v>
      </c>
      <c r="E18" s="15">
        <v>319.49264382423382</v>
      </c>
      <c r="F18" s="16">
        <v>17.82398837298248</v>
      </c>
      <c r="G18" s="15">
        <v>35845.021522404328</v>
      </c>
      <c r="H18" s="15">
        <v>241944.132655555</v>
      </c>
      <c r="I18" s="15">
        <v>9553.423921012758</v>
      </c>
      <c r="J18" s="16">
        <v>0.94488620084991237</v>
      </c>
      <c r="K18" s="15">
        <v>15716.199836485879</v>
      </c>
      <c r="L18" s="17">
        <v>0.79312695629290242</v>
      </c>
      <c r="M18" s="18">
        <v>4.5772610091019102E-3</v>
      </c>
      <c r="N18" s="18">
        <v>5.5768927237333614E-3</v>
      </c>
    </row>
    <row r="19" spans="2:14" ht="15" customHeight="1" x14ac:dyDescent="0.15">
      <c r="B19" s="37" t="s">
        <v>27</v>
      </c>
      <c r="C19" s="2" t="s">
        <v>16</v>
      </c>
      <c r="D19" s="11">
        <v>230210.77714285714</v>
      </c>
      <c r="E19" s="11">
        <v>374.69387755102042</v>
      </c>
      <c r="F19" s="12">
        <v>18.042483660130721</v>
      </c>
      <c r="G19" s="11">
        <v>34052.792610034412</v>
      </c>
      <c r="H19" s="11">
        <v>223153.45918367346</v>
      </c>
      <c r="I19" s="11">
        <v>8753.2653061224482</v>
      </c>
      <c r="J19" s="12">
        <v>0.88952874049027897</v>
      </c>
      <c r="K19" s="11">
        <v>16235.848874502581</v>
      </c>
      <c r="L19" s="13">
        <v>0.76455678291763274</v>
      </c>
      <c r="M19" s="14">
        <v>5.5506216696269983E-3</v>
      </c>
      <c r="N19" s="14">
        <v>2.8863232682060391E-3</v>
      </c>
    </row>
    <row r="20" spans="2:14" ht="15" customHeight="1" x14ac:dyDescent="0.15">
      <c r="B20" s="38"/>
      <c r="C20" s="2" t="s">
        <v>17</v>
      </c>
      <c r="D20" s="11">
        <v>157790.71989782722</v>
      </c>
      <c r="E20" s="11">
        <v>244.11536471805479</v>
      </c>
      <c r="F20" s="12">
        <v>16.774834437086088</v>
      </c>
      <c r="G20" s="11">
        <v>38532.581010659298</v>
      </c>
      <c r="H20" s="11">
        <v>208122.49741334713</v>
      </c>
      <c r="I20" s="11">
        <v>8623.6096740817375</v>
      </c>
      <c r="J20" s="12">
        <v>0.94756927526902113</v>
      </c>
      <c r="K20" s="11">
        <v>14976.053437938421</v>
      </c>
      <c r="L20" s="13">
        <v>0.83847493468796852</v>
      </c>
      <c r="M20" s="14">
        <v>5.4663714364793798E-3</v>
      </c>
      <c r="N20" s="14">
        <v>2.97536673124827E-3</v>
      </c>
    </row>
    <row r="21" spans="2:14" ht="15" customHeight="1" x14ac:dyDescent="0.15">
      <c r="B21" s="38"/>
      <c r="C21" s="2" t="s">
        <v>18</v>
      </c>
      <c r="D21" s="11">
        <v>233262.87456687455</v>
      </c>
      <c r="E21" s="11">
        <v>352.73735273735281</v>
      </c>
      <c r="F21" s="12">
        <v>18.994106090373279</v>
      </c>
      <c r="G21" s="11">
        <v>34815.714522134876</v>
      </c>
      <c r="H21" s="11">
        <v>278279.26541926543</v>
      </c>
      <c r="I21" s="11">
        <v>9322.938322938322</v>
      </c>
      <c r="J21" s="12">
        <v>0.84161348183372964</v>
      </c>
      <c r="K21" s="11">
        <v>19902.705194290251</v>
      </c>
      <c r="L21" s="13">
        <v>0.77852776921806066</v>
      </c>
      <c r="M21" s="14">
        <v>5.9701492537313433E-3</v>
      </c>
      <c r="N21" s="14">
        <v>1.4925373134328361E-3</v>
      </c>
    </row>
    <row r="22" spans="2:14" ht="15" customHeight="1" x14ac:dyDescent="0.15">
      <c r="B22" s="38"/>
      <c r="C22" s="7" t="s">
        <v>31</v>
      </c>
      <c r="D22" s="15">
        <v>170233.76139625983</v>
      </c>
      <c r="E22" s="15">
        <v>265.48791285449812</v>
      </c>
      <c r="F22" s="16">
        <v>17.12420414350682</v>
      </c>
      <c r="G22" s="15">
        <v>37444.716372370807</v>
      </c>
      <c r="H22" s="15">
        <v>212814.83002870865</v>
      </c>
      <c r="I22" s="15">
        <v>8667.7309436290943</v>
      </c>
      <c r="J22" s="16">
        <v>0.93503580504415529</v>
      </c>
      <c r="K22" s="15">
        <v>15332.198399090719</v>
      </c>
      <c r="L22" s="17">
        <v>0.82408614420594895</v>
      </c>
      <c r="M22" s="18">
        <v>5.4967192356394617E-3</v>
      </c>
      <c r="N22" s="18">
        <v>2.906642108898354E-3</v>
      </c>
    </row>
    <row r="23" spans="2:14" ht="15" customHeight="1" x14ac:dyDescent="0.15">
      <c r="B23" s="29" t="s">
        <v>28</v>
      </c>
      <c r="C23" s="2" t="s">
        <v>19</v>
      </c>
      <c r="D23" s="11">
        <v>202444.52684101858</v>
      </c>
      <c r="E23" s="11">
        <v>349.04794677678359</v>
      </c>
      <c r="F23" s="12">
        <v>16.166118961551099</v>
      </c>
      <c r="G23" s="11">
        <v>35876.922459267989</v>
      </c>
      <c r="H23" s="11">
        <v>223492.42945629731</v>
      </c>
      <c r="I23" s="11">
        <v>8659.3255333792149</v>
      </c>
      <c r="J23" s="12">
        <v>0.89078787096872114</v>
      </c>
      <c r="K23" s="11">
        <v>16599.70522082879</v>
      </c>
      <c r="L23" s="13">
        <v>0.81040703781550671</v>
      </c>
      <c r="M23" s="14">
        <v>4.3445878848063554E-3</v>
      </c>
      <c r="N23" s="14">
        <v>4.7790466732869907E-3</v>
      </c>
    </row>
    <row r="24" spans="2:14" ht="15" customHeight="1" x14ac:dyDescent="0.15">
      <c r="B24" s="30"/>
      <c r="C24" s="2" t="s">
        <v>20</v>
      </c>
      <c r="D24" s="11">
        <v>172761.774278016</v>
      </c>
      <c r="E24" s="11">
        <v>286.32689461500507</v>
      </c>
      <c r="F24" s="12">
        <v>16.49145129224652</v>
      </c>
      <c r="G24" s="11">
        <v>36586.986160671229</v>
      </c>
      <c r="H24" s="11">
        <v>230824.79033053774</v>
      </c>
      <c r="I24" s="11">
        <v>9100.6033926606196</v>
      </c>
      <c r="J24" s="12">
        <v>0.86557060423668442</v>
      </c>
      <c r="K24" s="11">
        <v>16797.375506754888</v>
      </c>
      <c r="L24" s="13">
        <v>0.82203848743201435</v>
      </c>
      <c r="M24" s="14">
        <v>4.5430140833436581E-3</v>
      </c>
      <c r="N24" s="14">
        <v>3.1801098583405609E-3</v>
      </c>
    </row>
    <row r="25" spans="2:14" ht="15" customHeight="1" x14ac:dyDescent="0.15">
      <c r="B25" s="30"/>
      <c r="C25" s="2" t="s">
        <v>21</v>
      </c>
      <c r="D25" s="11">
        <v>194524.31232622798</v>
      </c>
      <c r="E25" s="11">
        <v>339.51189372876121</v>
      </c>
      <c r="F25" s="12">
        <v>17.212010919017288</v>
      </c>
      <c r="G25" s="11">
        <v>33287.967805032778</v>
      </c>
      <c r="H25" s="11">
        <v>203948.10009267842</v>
      </c>
      <c r="I25" s="11">
        <v>8389.5582329317258</v>
      </c>
      <c r="J25" s="12">
        <v>0.85355354675003969</v>
      </c>
      <c r="K25" s="11">
        <v>17523.025879230259</v>
      </c>
      <c r="L25" s="13">
        <v>0.79705717859726744</v>
      </c>
      <c r="M25" s="14">
        <v>4.0363269424823411E-3</v>
      </c>
      <c r="N25" s="14">
        <v>0</v>
      </c>
    </row>
    <row r="26" spans="2:14" ht="15" customHeight="1" x14ac:dyDescent="0.15">
      <c r="B26" s="30"/>
      <c r="C26" s="7" t="s">
        <v>31</v>
      </c>
      <c r="D26" s="15">
        <v>185265.8957766247</v>
      </c>
      <c r="E26" s="15">
        <v>313.2443007825791</v>
      </c>
      <c r="F26" s="16">
        <v>16.410794297352339</v>
      </c>
      <c r="G26" s="15">
        <v>36039.8272583988</v>
      </c>
      <c r="H26" s="15">
        <v>226255.91293807418</v>
      </c>
      <c r="I26" s="15">
        <v>8888.0358965634568</v>
      </c>
      <c r="J26" s="16">
        <v>0.87399348225526086</v>
      </c>
      <c r="K26" s="15">
        <v>16767.330486104001</v>
      </c>
      <c r="L26" s="17">
        <v>0.81598680724450068</v>
      </c>
      <c r="M26" s="18">
        <v>4.4343849600443439E-3</v>
      </c>
      <c r="N26" s="18">
        <v>3.5567462700355681E-3</v>
      </c>
    </row>
    <row r="27" spans="2:14" ht="15" customHeight="1" x14ac:dyDescent="0.15">
      <c r="B27" s="37" t="s">
        <v>29</v>
      </c>
      <c r="C27" s="2" t="s">
        <v>22</v>
      </c>
      <c r="D27" s="11">
        <v>160139.83186422518</v>
      </c>
      <c r="E27" s="11">
        <v>255.4787182234343</v>
      </c>
      <c r="F27" s="12">
        <v>16.307424704536789</v>
      </c>
      <c r="G27" s="11">
        <v>38437.86504770672</v>
      </c>
      <c r="H27" s="11">
        <v>209781.75745105679</v>
      </c>
      <c r="I27" s="11">
        <v>8550.9155546897837</v>
      </c>
      <c r="J27" s="12">
        <v>0.91971040667836257</v>
      </c>
      <c r="K27" s="11">
        <v>16143.43842577758</v>
      </c>
      <c r="L27" s="13">
        <v>0.82730182033896738</v>
      </c>
      <c r="M27" s="14">
        <v>4.4854457328013294E-3</v>
      </c>
      <c r="N27" s="14">
        <v>3.1866748788260181E-3</v>
      </c>
    </row>
    <row r="28" spans="2:14" ht="15" customHeight="1" x14ac:dyDescent="0.15">
      <c r="B28" s="38"/>
      <c r="C28" s="2" t="s">
        <v>81</v>
      </c>
      <c r="D28" s="11">
        <v>178397.47977561265</v>
      </c>
      <c r="E28" s="11">
        <v>281.22232063773248</v>
      </c>
      <c r="F28" s="12">
        <v>17.12073490813648</v>
      </c>
      <c r="G28" s="11">
        <v>37052.415391690942</v>
      </c>
      <c r="H28" s="11">
        <v>213711.17655742544</v>
      </c>
      <c r="I28" s="11">
        <v>8816.3566578092705</v>
      </c>
      <c r="J28" s="12">
        <v>0.88004351457932672</v>
      </c>
      <c r="K28" s="11">
        <v>15978.09710388062</v>
      </c>
      <c r="L28" s="13">
        <v>0.80972248319071072</v>
      </c>
      <c r="M28" s="14">
        <v>4.3151670129455014E-3</v>
      </c>
      <c r="N28" s="14">
        <v>3.6758830110276489E-3</v>
      </c>
    </row>
    <row r="29" spans="2:14" ht="15" customHeight="1" x14ac:dyDescent="0.15">
      <c r="B29" s="38"/>
      <c r="C29" s="2" t="s">
        <v>23</v>
      </c>
      <c r="D29" s="11">
        <v>185990.53522665211</v>
      </c>
      <c r="E29" s="11">
        <v>324.41288913162208</v>
      </c>
      <c r="F29" s="12">
        <v>16.850168350168349</v>
      </c>
      <c r="G29" s="11">
        <v>34024.245179338592</v>
      </c>
      <c r="H29" s="11">
        <v>226185.41780447843</v>
      </c>
      <c r="I29" s="11">
        <v>8813.2168214090671</v>
      </c>
      <c r="J29" s="12">
        <v>0.835732960194425</v>
      </c>
      <c r="K29" s="11">
        <v>18247.510574550579</v>
      </c>
      <c r="L29" s="13">
        <v>0.83942123722120998</v>
      </c>
      <c r="M29" s="14">
        <v>4.2143287176399759E-3</v>
      </c>
      <c r="N29" s="14">
        <v>1.8061408789885611E-3</v>
      </c>
    </row>
    <row r="30" spans="2:14" ht="15" customHeight="1" x14ac:dyDescent="0.15">
      <c r="B30" s="38"/>
      <c r="C30" s="7" t="s">
        <v>31</v>
      </c>
      <c r="D30" s="15">
        <v>162024.42587143628</v>
      </c>
      <c r="E30" s="15">
        <v>258.79150549365778</v>
      </c>
      <c r="F30" s="16">
        <v>16.387131116126561</v>
      </c>
      <c r="G30" s="15">
        <v>38205.645843890241</v>
      </c>
      <c r="H30" s="15">
        <v>210406.09470911717</v>
      </c>
      <c r="I30" s="15">
        <v>8576.024068502662</v>
      </c>
      <c r="J30" s="16">
        <v>0.91477915909610386</v>
      </c>
      <c r="K30" s="15">
        <v>16171.19732756474</v>
      </c>
      <c r="L30" s="17">
        <v>0.82608492901621333</v>
      </c>
      <c r="M30" s="18">
        <v>4.4670960244055976E-3</v>
      </c>
      <c r="N30" s="18">
        <v>3.1959711394121352E-3</v>
      </c>
    </row>
    <row r="31" spans="2:14" ht="15" customHeight="1" x14ac:dyDescent="0.15">
      <c r="B31" s="29" t="s">
        <v>30</v>
      </c>
      <c r="C31" s="2" t="s">
        <v>24</v>
      </c>
      <c r="D31" s="11">
        <v>191216.40945564953</v>
      </c>
      <c r="E31" s="11">
        <v>334.95987855129039</v>
      </c>
      <c r="F31" s="12">
        <v>18.752994496600842</v>
      </c>
      <c r="G31" s="11">
        <v>30441.198177047369</v>
      </c>
      <c r="H31" s="11">
        <v>232662.96464975059</v>
      </c>
      <c r="I31" s="11">
        <v>9996.8553459119503</v>
      </c>
      <c r="J31" s="12">
        <v>0.89760344308831419</v>
      </c>
      <c r="K31" s="11">
        <v>15635.08143203795</v>
      </c>
      <c r="L31" s="13">
        <v>0.81766392070457772</v>
      </c>
      <c r="M31" s="14">
        <v>4.1613686279042888E-3</v>
      </c>
      <c r="N31" s="14">
        <v>2.427465032944168E-3</v>
      </c>
    </row>
    <row r="32" spans="2:14" ht="15" customHeight="1" x14ac:dyDescent="0.15">
      <c r="B32" s="30"/>
      <c r="C32" s="2" t="s">
        <v>25</v>
      </c>
      <c r="D32" s="11">
        <v>202520.70979293165</v>
      </c>
      <c r="E32" s="11">
        <v>327.26140432819562</v>
      </c>
      <c r="F32" s="12">
        <v>16.049476688867749</v>
      </c>
      <c r="G32" s="11">
        <v>38557.935706663513</v>
      </c>
      <c r="H32" s="11">
        <v>231551.47438891482</v>
      </c>
      <c r="I32" s="11">
        <v>9389.5375992526861</v>
      </c>
      <c r="J32" s="12">
        <v>0.87523607911504053</v>
      </c>
      <c r="K32" s="11">
        <v>17633.414984053212</v>
      </c>
      <c r="L32" s="13">
        <v>0.66651872390513889</v>
      </c>
      <c r="M32" s="14">
        <v>6.4580228514654744E-3</v>
      </c>
      <c r="N32" s="14">
        <v>1.987083954297069E-3</v>
      </c>
    </row>
    <row r="33" spans="2:18" ht="15" customHeight="1" x14ac:dyDescent="0.15">
      <c r="B33" s="34"/>
      <c r="C33" s="7" t="s">
        <v>31</v>
      </c>
      <c r="D33" s="15">
        <v>195857.35039948864</v>
      </c>
      <c r="E33" s="15">
        <v>331.79929689996811</v>
      </c>
      <c r="F33" s="16">
        <v>17.65825467154691</v>
      </c>
      <c r="G33" s="15">
        <v>33428.480613981497</v>
      </c>
      <c r="H33" s="15">
        <v>232206.64621284755</v>
      </c>
      <c r="I33" s="15">
        <v>9747.5231703419631</v>
      </c>
      <c r="J33" s="16">
        <v>0.88895575562081752</v>
      </c>
      <c r="K33" s="15">
        <v>16395.75482682986</v>
      </c>
      <c r="L33" s="17">
        <v>0.75444137732523919</v>
      </c>
      <c r="M33" s="18">
        <v>5.1055139550714784E-3</v>
      </c>
      <c r="N33" s="18">
        <v>2.2464261402314499E-3</v>
      </c>
    </row>
    <row r="34" spans="2:18" ht="15" customHeight="1" x14ac:dyDescent="0.15">
      <c r="B34" s="35" t="s">
        <v>94</v>
      </c>
      <c r="C34" s="39"/>
      <c r="D34" s="19">
        <v>168831.77106849905</v>
      </c>
      <c r="E34" s="19">
        <v>265.81018652909898</v>
      </c>
      <c r="F34" s="20">
        <v>16.715498143467819</v>
      </c>
      <c r="G34" s="19">
        <v>37998.218212109052</v>
      </c>
      <c r="H34" s="19">
        <v>225626.23103814351</v>
      </c>
      <c r="I34" s="19">
        <v>9128.0054905408433</v>
      </c>
      <c r="J34" s="20">
        <v>0.90209136707880722</v>
      </c>
      <c r="K34" s="19">
        <v>16124.472376433559</v>
      </c>
      <c r="L34" s="21">
        <v>0.8083796389582405</v>
      </c>
      <c r="M34" s="22">
        <v>5.4614489885957997E-3</v>
      </c>
      <c r="N34" s="22">
        <v>0</v>
      </c>
    </row>
    <row r="35" spans="2:18" ht="15" customHeight="1" x14ac:dyDescent="0.15">
      <c r="B35" s="35" t="s">
        <v>79</v>
      </c>
      <c r="C35" s="36"/>
      <c r="D35" s="19">
        <v>161168.38113899808</v>
      </c>
      <c r="E35" s="19">
        <v>254</v>
      </c>
      <c r="F35" s="20">
        <v>16.513930879801169</v>
      </c>
      <c r="G35" s="19">
        <v>38457.203567231787</v>
      </c>
      <c r="H35" s="19">
        <v>218942.59564722443</v>
      </c>
      <c r="I35" s="19">
        <v>8939</v>
      </c>
      <c r="J35" s="20">
        <v>0.9</v>
      </c>
      <c r="K35" s="19">
        <v>16070.21669479638</v>
      </c>
      <c r="L35" s="21">
        <v>0.80754224842385247</v>
      </c>
      <c r="M35" s="22">
        <v>5.1746710417288127E-3</v>
      </c>
      <c r="N35" s="22">
        <v>3.2170793145735971E-3</v>
      </c>
    </row>
    <row r="36" spans="2:18" ht="28.5" customHeight="1" x14ac:dyDescent="0.15">
      <c r="D36" s="33" t="s">
        <v>90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6"/>
      <c r="P36" s="6"/>
      <c r="Q36" s="6"/>
      <c r="R36" s="6"/>
    </row>
  </sheetData>
  <mergeCells count="16">
    <mergeCell ref="D36:N36"/>
    <mergeCell ref="B31:B33"/>
    <mergeCell ref="B35:C35"/>
    <mergeCell ref="B4:B12"/>
    <mergeCell ref="B13:B15"/>
    <mergeCell ref="B16:B18"/>
    <mergeCell ref="B19:B22"/>
    <mergeCell ref="B23:B26"/>
    <mergeCell ref="B27:B30"/>
    <mergeCell ref="B34:C34"/>
    <mergeCell ref="N2:N3"/>
    <mergeCell ref="B2:C3"/>
    <mergeCell ref="D2:G2"/>
    <mergeCell ref="H2:K2"/>
    <mergeCell ref="L2:L3"/>
    <mergeCell ref="M2:M3"/>
  </mergeCells>
  <phoneticPr fontId="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36"/>
  <sheetViews>
    <sheetView zoomScale="85" zoomScaleNormal="85" workbookViewId="0">
      <pane xSplit="2" ySplit="3" topLeftCell="O4" activePane="bottomRight" state="frozen"/>
      <selection activeCell="N45" sqref="N45"/>
      <selection pane="topRight" activeCell="N45" sqref="N45"/>
      <selection pane="bottomLeft" activeCell="N45" sqref="N45"/>
      <selection pane="bottomRight" activeCell="C4" sqref="C4:X35"/>
    </sheetView>
  </sheetViews>
  <sheetFormatPr defaultColWidth="9" defaultRowHeight="10.5" x14ac:dyDescent="0.15"/>
  <cols>
    <col min="1" max="1" width="4.5" style="1" customWidth="1"/>
    <col min="2" max="2" width="12.875" style="1" customWidth="1"/>
    <col min="3" max="3" width="10.625" style="1" bestFit="1" customWidth="1"/>
    <col min="4" max="4" width="11.5" style="1" bestFit="1" customWidth="1"/>
    <col min="5" max="5" width="10.25" style="1" bestFit="1" customWidth="1"/>
    <col min="6" max="6" width="10.625" style="1" bestFit="1" customWidth="1"/>
    <col min="7" max="7" width="11.5" style="1" bestFit="1" customWidth="1"/>
    <col min="8" max="9" width="10.625" style="1" bestFit="1" customWidth="1"/>
    <col min="10" max="10" width="9.375" style="1" bestFit="1" customWidth="1"/>
    <col min="11" max="11" width="11.5" style="1" bestFit="1" customWidth="1"/>
    <col min="12" max="16" width="10.625" style="1" bestFit="1" customWidth="1"/>
    <col min="17" max="19" width="9.375" style="1" bestFit="1" customWidth="1"/>
    <col min="20" max="20" width="10.25" style="1" bestFit="1" customWidth="1"/>
    <col min="21" max="21" width="10.625" style="1" bestFit="1" customWidth="1"/>
    <col min="22" max="23" width="9.375" style="1" bestFit="1" customWidth="1"/>
    <col min="24" max="24" width="10.25" style="1" bestFit="1" customWidth="1"/>
    <col min="25" max="29" width="8.625" style="1" customWidth="1"/>
    <col min="30" max="16384" width="9" style="1"/>
  </cols>
  <sheetData>
    <row r="1" spans="1:24" ht="15" customHeight="1" x14ac:dyDescent="0.15">
      <c r="A1" s="1" t="str">
        <f>"（国民健康保険　入院："&amp;'国保（全体）'!C1&amp;"）"</f>
        <v>（国民健康保険　入院：R05）</v>
      </c>
      <c r="X1" s="4" t="s">
        <v>82</v>
      </c>
    </row>
    <row r="2" spans="1:24" ht="15" customHeight="1" x14ac:dyDescent="0.15">
      <c r="A2" s="40" t="s">
        <v>11</v>
      </c>
      <c r="B2" s="40"/>
      <c r="C2" s="40" t="s">
        <v>37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15" customHeight="1" x14ac:dyDescent="0.15">
      <c r="A3" s="40"/>
      <c r="B3" s="40"/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 t="s">
        <v>44</v>
      </c>
      <c r="O3" s="3" t="s">
        <v>45</v>
      </c>
      <c r="P3" s="3" t="s">
        <v>46</v>
      </c>
      <c r="Q3" s="3" t="s">
        <v>47</v>
      </c>
      <c r="R3" s="3" t="s">
        <v>48</v>
      </c>
      <c r="S3" s="3" t="s">
        <v>49</v>
      </c>
      <c r="T3" s="3" t="s">
        <v>50</v>
      </c>
      <c r="U3" s="3" t="s">
        <v>51</v>
      </c>
      <c r="V3" s="3" t="s">
        <v>52</v>
      </c>
      <c r="W3" s="3" t="s">
        <v>53</v>
      </c>
      <c r="X3" s="3" t="s">
        <v>54</v>
      </c>
    </row>
    <row r="4" spans="1:24" ht="15" customHeight="1" x14ac:dyDescent="0.15">
      <c r="A4" s="40" t="s">
        <v>7</v>
      </c>
      <c r="B4" s="3" t="s">
        <v>0</v>
      </c>
      <c r="C4" s="23">
        <v>395971846</v>
      </c>
      <c r="D4" s="23">
        <v>5996101767</v>
      </c>
      <c r="E4" s="23">
        <v>134567020</v>
      </c>
      <c r="F4" s="23">
        <v>550185356</v>
      </c>
      <c r="G4" s="23">
        <v>5023572177</v>
      </c>
      <c r="H4" s="23">
        <v>2349920311</v>
      </c>
      <c r="I4" s="23">
        <v>380223584</v>
      </c>
      <c r="J4" s="23">
        <v>102032938</v>
      </c>
      <c r="K4" s="23">
        <v>5643292082</v>
      </c>
      <c r="L4" s="23">
        <v>1202198156</v>
      </c>
      <c r="M4" s="23">
        <v>1844805929</v>
      </c>
      <c r="N4" s="23">
        <v>304889380</v>
      </c>
      <c r="O4" s="23">
        <v>2274154722</v>
      </c>
      <c r="P4" s="23">
        <v>1315562787</v>
      </c>
      <c r="Q4" s="23">
        <v>109055573</v>
      </c>
      <c r="R4" s="23">
        <v>159728219</v>
      </c>
      <c r="S4" s="23">
        <v>165510066</v>
      </c>
      <c r="T4" s="23">
        <v>215903078</v>
      </c>
      <c r="U4" s="23">
        <v>2255652961</v>
      </c>
      <c r="V4" s="23">
        <v>184832949</v>
      </c>
      <c r="W4" s="23">
        <v>23026028</v>
      </c>
      <c r="X4" s="23">
        <v>138113579</v>
      </c>
    </row>
    <row r="5" spans="1:24" ht="15" customHeight="1" x14ac:dyDescent="0.15">
      <c r="A5" s="40"/>
      <c r="B5" s="3" t="s">
        <v>1</v>
      </c>
      <c r="C5" s="23">
        <v>6328137</v>
      </c>
      <c r="D5" s="23">
        <v>265671564</v>
      </c>
      <c r="E5" s="23">
        <v>4819658</v>
      </c>
      <c r="F5" s="23">
        <v>23485886</v>
      </c>
      <c r="G5" s="23">
        <v>225238192</v>
      </c>
      <c r="H5" s="23">
        <v>60520419</v>
      </c>
      <c r="I5" s="23">
        <v>10906634</v>
      </c>
      <c r="J5" s="23">
        <v>755450</v>
      </c>
      <c r="K5" s="23">
        <v>126473380</v>
      </c>
      <c r="L5" s="23">
        <v>22812920</v>
      </c>
      <c r="M5" s="23">
        <v>67625235</v>
      </c>
      <c r="N5" s="23">
        <v>21938930</v>
      </c>
      <c r="O5" s="23">
        <v>96734670</v>
      </c>
      <c r="P5" s="23">
        <v>41767253</v>
      </c>
      <c r="Q5" s="23">
        <v>576380</v>
      </c>
      <c r="R5" s="23">
        <v>293970</v>
      </c>
      <c r="S5" s="23">
        <v>7698690</v>
      </c>
      <c r="T5" s="23">
        <v>12849453</v>
      </c>
      <c r="U5" s="23">
        <v>47591919</v>
      </c>
      <c r="V5" s="23">
        <v>4769268</v>
      </c>
      <c r="W5" s="23">
        <v>1863742</v>
      </c>
      <c r="X5" s="23">
        <v>1425320</v>
      </c>
    </row>
    <row r="6" spans="1:24" ht="15" customHeight="1" x14ac:dyDescent="0.15">
      <c r="A6" s="40"/>
      <c r="B6" s="3" t="s">
        <v>2</v>
      </c>
      <c r="C6" s="23">
        <v>10294378</v>
      </c>
      <c r="D6" s="23">
        <v>184882181</v>
      </c>
      <c r="E6" s="23">
        <v>3312254</v>
      </c>
      <c r="F6" s="23">
        <v>15373928</v>
      </c>
      <c r="G6" s="23">
        <v>196656133</v>
      </c>
      <c r="H6" s="23">
        <v>87053263</v>
      </c>
      <c r="I6" s="23">
        <v>23175188</v>
      </c>
      <c r="J6" s="23">
        <v>2794562</v>
      </c>
      <c r="K6" s="23">
        <v>180574175</v>
      </c>
      <c r="L6" s="23">
        <v>73065664</v>
      </c>
      <c r="M6" s="23">
        <v>61199343</v>
      </c>
      <c r="N6" s="23">
        <v>24763263</v>
      </c>
      <c r="O6" s="23">
        <v>102254653</v>
      </c>
      <c r="P6" s="23">
        <v>20409953</v>
      </c>
      <c r="Q6" s="23">
        <v>2694036</v>
      </c>
      <c r="R6" s="23">
        <v>8966050</v>
      </c>
      <c r="S6" s="23">
        <v>18509315</v>
      </c>
      <c r="T6" s="23">
        <v>8349456</v>
      </c>
      <c r="U6" s="23">
        <v>121441702</v>
      </c>
      <c r="V6" s="23">
        <v>9449587</v>
      </c>
      <c r="W6" s="23">
        <v>1199022</v>
      </c>
      <c r="X6" s="23">
        <v>8601010</v>
      </c>
    </row>
    <row r="7" spans="1:24" ht="15" customHeight="1" x14ac:dyDescent="0.15">
      <c r="A7" s="40"/>
      <c r="B7" s="3" t="s">
        <v>3</v>
      </c>
      <c r="C7" s="23">
        <v>9170524</v>
      </c>
      <c r="D7" s="23">
        <v>158124879</v>
      </c>
      <c r="E7" s="23">
        <v>3037110</v>
      </c>
      <c r="F7" s="23">
        <v>11506178</v>
      </c>
      <c r="G7" s="23">
        <v>79944088</v>
      </c>
      <c r="H7" s="23">
        <v>40061281</v>
      </c>
      <c r="I7" s="23">
        <v>14422964</v>
      </c>
      <c r="J7" s="23">
        <v>11464205</v>
      </c>
      <c r="K7" s="23">
        <v>91322761</v>
      </c>
      <c r="L7" s="23">
        <v>30218526</v>
      </c>
      <c r="M7" s="23">
        <v>36760056</v>
      </c>
      <c r="N7" s="23">
        <v>9913598</v>
      </c>
      <c r="O7" s="23">
        <v>45770934</v>
      </c>
      <c r="P7" s="23">
        <v>12479328</v>
      </c>
      <c r="Q7" s="23">
        <v>3317392</v>
      </c>
      <c r="R7" s="23">
        <v>2086550</v>
      </c>
      <c r="S7" s="23">
        <v>445090</v>
      </c>
      <c r="T7" s="23">
        <v>386872</v>
      </c>
      <c r="U7" s="23">
        <v>57085420</v>
      </c>
      <c r="V7" s="23">
        <v>3618850</v>
      </c>
      <c r="W7" s="23">
        <v>0</v>
      </c>
      <c r="X7" s="23">
        <v>1032690</v>
      </c>
    </row>
    <row r="8" spans="1:24" ht="15" customHeight="1" x14ac:dyDescent="0.15">
      <c r="A8" s="40"/>
      <c r="B8" s="3" t="s">
        <v>4</v>
      </c>
      <c r="C8" s="23">
        <v>13591168</v>
      </c>
      <c r="D8" s="23">
        <v>164349835</v>
      </c>
      <c r="E8" s="23">
        <v>2242270</v>
      </c>
      <c r="F8" s="23">
        <v>10972008</v>
      </c>
      <c r="G8" s="23">
        <v>160668262</v>
      </c>
      <c r="H8" s="23">
        <v>44881908</v>
      </c>
      <c r="I8" s="23">
        <v>8459908</v>
      </c>
      <c r="J8" s="23">
        <v>528122</v>
      </c>
      <c r="K8" s="23">
        <v>120797959</v>
      </c>
      <c r="L8" s="23">
        <v>24969544</v>
      </c>
      <c r="M8" s="23">
        <v>42752433</v>
      </c>
      <c r="N8" s="23">
        <v>4942984</v>
      </c>
      <c r="O8" s="23">
        <v>73605820</v>
      </c>
      <c r="P8" s="23">
        <v>26039854</v>
      </c>
      <c r="Q8" s="23">
        <v>1242652</v>
      </c>
      <c r="R8" s="23">
        <v>250850</v>
      </c>
      <c r="S8" s="23">
        <v>1726244</v>
      </c>
      <c r="T8" s="23">
        <v>904242</v>
      </c>
      <c r="U8" s="23">
        <v>50390704</v>
      </c>
      <c r="V8" s="23">
        <v>937600</v>
      </c>
      <c r="W8" s="23">
        <v>1778030</v>
      </c>
      <c r="X8" s="23">
        <v>1375200</v>
      </c>
    </row>
    <row r="9" spans="1:24" ht="15" customHeight="1" x14ac:dyDescent="0.15">
      <c r="A9" s="40"/>
      <c r="B9" s="3" t="s">
        <v>5</v>
      </c>
      <c r="C9" s="23">
        <v>1771298</v>
      </c>
      <c r="D9" s="23">
        <v>83047077</v>
      </c>
      <c r="E9" s="23">
        <v>2370</v>
      </c>
      <c r="F9" s="23">
        <v>10960900</v>
      </c>
      <c r="G9" s="23">
        <v>73231648</v>
      </c>
      <c r="H9" s="23">
        <v>23418672</v>
      </c>
      <c r="I9" s="23">
        <v>5894290</v>
      </c>
      <c r="J9" s="23">
        <v>2675050</v>
      </c>
      <c r="K9" s="23">
        <v>56454368</v>
      </c>
      <c r="L9" s="23">
        <v>18124151</v>
      </c>
      <c r="M9" s="23">
        <v>16610913</v>
      </c>
      <c r="N9" s="23">
        <v>2269978</v>
      </c>
      <c r="O9" s="23">
        <v>25131298</v>
      </c>
      <c r="P9" s="23">
        <v>5552820</v>
      </c>
      <c r="Q9" s="23">
        <v>1538340</v>
      </c>
      <c r="R9" s="23">
        <v>302968</v>
      </c>
      <c r="S9" s="23">
        <v>7413440</v>
      </c>
      <c r="T9" s="23">
        <v>93586</v>
      </c>
      <c r="U9" s="23">
        <v>17359234</v>
      </c>
      <c r="V9" s="23">
        <v>3340002</v>
      </c>
      <c r="W9" s="23">
        <v>0</v>
      </c>
      <c r="X9" s="23">
        <v>0</v>
      </c>
    </row>
    <row r="10" spans="1:24" ht="15" customHeight="1" x14ac:dyDescent="0.15">
      <c r="A10" s="40"/>
      <c r="B10" s="3" t="s">
        <v>6</v>
      </c>
      <c r="C10" s="23">
        <v>1694262</v>
      </c>
      <c r="D10" s="23">
        <v>62067118</v>
      </c>
      <c r="E10" s="23">
        <v>638646</v>
      </c>
      <c r="F10" s="23">
        <v>4134826</v>
      </c>
      <c r="G10" s="23">
        <v>50428548</v>
      </c>
      <c r="H10" s="23">
        <v>14091290</v>
      </c>
      <c r="I10" s="23">
        <v>5695644</v>
      </c>
      <c r="J10" s="23">
        <v>203860</v>
      </c>
      <c r="K10" s="23">
        <v>30772714</v>
      </c>
      <c r="L10" s="23">
        <v>14064695</v>
      </c>
      <c r="M10" s="23">
        <v>11289634</v>
      </c>
      <c r="N10" s="23">
        <v>1989760</v>
      </c>
      <c r="O10" s="23">
        <v>34121042</v>
      </c>
      <c r="P10" s="23">
        <v>1604882</v>
      </c>
      <c r="Q10" s="23">
        <v>0</v>
      </c>
      <c r="R10" s="23">
        <v>0</v>
      </c>
      <c r="S10" s="23">
        <v>2371724</v>
      </c>
      <c r="T10" s="23">
        <v>3554305</v>
      </c>
      <c r="U10" s="23">
        <v>19135016</v>
      </c>
      <c r="V10" s="23">
        <v>940222</v>
      </c>
      <c r="W10" s="23">
        <v>0</v>
      </c>
      <c r="X10" s="23">
        <v>0</v>
      </c>
    </row>
    <row r="11" spans="1:24" ht="15" customHeight="1" x14ac:dyDescent="0.15">
      <c r="A11" s="40"/>
      <c r="B11" s="3" t="s">
        <v>92</v>
      </c>
      <c r="C11" s="23">
        <v>8556912</v>
      </c>
      <c r="D11" s="23">
        <v>121929774</v>
      </c>
      <c r="E11" s="23">
        <v>3928816</v>
      </c>
      <c r="F11" s="23">
        <v>20612578</v>
      </c>
      <c r="G11" s="23">
        <v>112554840</v>
      </c>
      <c r="H11" s="23">
        <v>66502859</v>
      </c>
      <c r="I11" s="23">
        <v>16050014</v>
      </c>
      <c r="J11" s="23">
        <v>1608004</v>
      </c>
      <c r="K11" s="23">
        <v>124553708</v>
      </c>
      <c r="L11" s="23">
        <v>15899259</v>
      </c>
      <c r="M11" s="23">
        <v>49798474</v>
      </c>
      <c r="N11" s="23">
        <v>4681968</v>
      </c>
      <c r="O11" s="23">
        <v>62600164</v>
      </c>
      <c r="P11" s="23">
        <v>24838123</v>
      </c>
      <c r="Q11" s="23">
        <v>1750334</v>
      </c>
      <c r="R11" s="23">
        <v>466080</v>
      </c>
      <c r="S11" s="23">
        <v>0</v>
      </c>
      <c r="T11" s="23">
        <v>9910042</v>
      </c>
      <c r="U11" s="23">
        <v>53443421</v>
      </c>
      <c r="V11" s="23">
        <v>4831460</v>
      </c>
      <c r="W11" s="23">
        <v>0</v>
      </c>
      <c r="X11" s="23">
        <v>2729830</v>
      </c>
    </row>
    <row r="12" spans="1:24" ht="15" customHeight="1" x14ac:dyDescent="0.15">
      <c r="A12" s="40"/>
      <c r="B12" s="8" t="s">
        <v>31</v>
      </c>
      <c r="C12" s="24">
        <v>447378525</v>
      </c>
      <c r="D12" s="24">
        <v>7036174195</v>
      </c>
      <c r="E12" s="24">
        <v>152548144</v>
      </c>
      <c r="F12" s="24">
        <v>647231660</v>
      </c>
      <c r="G12" s="24">
        <v>5922293888</v>
      </c>
      <c r="H12" s="24">
        <v>2686450003</v>
      </c>
      <c r="I12" s="24">
        <v>464828226</v>
      </c>
      <c r="J12" s="24">
        <v>122062191</v>
      </c>
      <c r="K12" s="24">
        <v>6374241147</v>
      </c>
      <c r="L12" s="24">
        <v>1401352915</v>
      </c>
      <c r="M12" s="24">
        <v>2130842017</v>
      </c>
      <c r="N12" s="24">
        <v>375389861</v>
      </c>
      <c r="O12" s="24">
        <v>2714373303</v>
      </c>
      <c r="P12" s="24">
        <v>1448255000</v>
      </c>
      <c r="Q12" s="24">
        <v>120174707</v>
      </c>
      <c r="R12" s="24">
        <v>172094687</v>
      </c>
      <c r="S12" s="24">
        <v>203674569</v>
      </c>
      <c r="T12" s="24">
        <v>251951034</v>
      </c>
      <c r="U12" s="24">
        <v>2622100377</v>
      </c>
      <c r="V12" s="24">
        <v>212719938</v>
      </c>
      <c r="W12" s="24">
        <v>27866822</v>
      </c>
      <c r="X12" s="24">
        <v>153277629</v>
      </c>
    </row>
    <row r="13" spans="1:24" ht="15" customHeight="1" x14ac:dyDescent="0.15">
      <c r="A13" s="42" t="s">
        <v>80</v>
      </c>
      <c r="B13" s="3" t="s">
        <v>12</v>
      </c>
      <c r="C13" s="23">
        <v>31157442</v>
      </c>
      <c r="D13" s="23">
        <v>161259179</v>
      </c>
      <c r="E13" s="23">
        <v>7845636</v>
      </c>
      <c r="F13" s="23">
        <v>21977172</v>
      </c>
      <c r="G13" s="23">
        <v>265188532</v>
      </c>
      <c r="H13" s="23">
        <v>152945541</v>
      </c>
      <c r="I13" s="23">
        <v>19701518</v>
      </c>
      <c r="J13" s="23">
        <v>2241498</v>
      </c>
      <c r="K13" s="23">
        <v>154465453</v>
      </c>
      <c r="L13" s="23">
        <v>34633687</v>
      </c>
      <c r="M13" s="23">
        <v>36962654</v>
      </c>
      <c r="N13" s="23">
        <v>16084897</v>
      </c>
      <c r="O13" s="23">
        <v>51339170</v>
      </c>
      <c r="P13" s="23">
        <v>27823954</v>
      </c>
      <c r="Q13" s="23">
        <v>1826670</v>
      </c>
      <c r="R13" s="23">
        <v>10079050</v>
      </c>
      <c r="S13" s="23">
        <v>2179290</v>
      </c>
      <c r="T13" s="23">
        <v>8863826</v>
      </c>
      <c r="U13" s="23">
        <v>62391552</v>
      </c>
      <c r="V13" s="23">
        <v>16239720</v>
      </c>
      <c r="W13" s="23">
        <v>238220</v>
      </c>
      <c r="X13" s="23">
        <v>5770680</v>
      </c>
    </row>
    <row r="14" spans="1:24" ht="15" customHeight="1" x14ac:dyDescent="0.15">
      <c r="A14" s="43"/>
      <c r="B14" s="3" t="s">
        <v>13</v>
      </c>
      <c r="C14" s="23">
        <v>46847555</v>
      </c>
      <c r="D14" s="23">
        <v>748122035</v>
      </c>
      <c r="E14" s="23">
        <v>18864247</v>
      </c>
      <c r="F14" s="23">
        <v>42937329</v>
      </c>
      <c r="G14" s="23">
        <v>510724584</v>
      </c>
      <c r="H14" s="23">
        <v>294470406</v>
      </c>
      <c r="I14" s="23">
        <v>15564506</v>
      </c>
      <c r="J14" s="23">
        <v>12984830</v>
      </c>
      <c r="K14" s="23">
        <v>637825264</v>
      </c>
      <c r="L14" s="23">
        <v>143606023</v>
      </c>
      <c r="M14" s="23">
        <v>182474631</v>
      </c>
      <c r="N14" s="23">
        <v>31257078</v>
      </c>
      <c r="O14" s="23">
        <v>286083650</v>
      </c>
      <c r="P14" s="23">
        <v>103610866</v>
      </c>
      <c r="Q14" s="23">
        <v>12919266</v>
      </c>
      <c r="R14" s="23">
        <v>16018160</v>
      </c>
      <c r="S14" s="23">
        <v>27322345</v>
      </c>
      <c r="T14" s="23">
        <v>14482683</v>
      </c>
      <c r="U14" s="23">
        <v>275110451</v>
      </c>
      <c r="V14" s="23">
        <v>18017644</v>
      </c>
      <c r="W14" s="23">
        <v>7169446</v>
      </c>
      <c r="X14" s="23">
        <v>24424021</v>
      </c>
    </row>
    <row r="15" spans="1:24" ht="15" customHeight="1" x14ac:dyDescent="0.15">
      <c r="A15" s="44"/>
      <c r="B15" s="8" t="s">
        <v>31</v>
      </c>
      <c r="C15" s="24">
        <v>78004997</v>
      </c>
      <c r="D15" s="24">
        <v>909381214</v>
      </c>
      <c r="E15" s="24">
        <v>26709883</v>
      </c>
      <c r="F15" s="24">
        <v>64914501</v>
      </c>
      <c r="G15" s="24">
        <v>775913116</v>
      </c>
      <c r="H15" s="24">
        <v>447415947</v>
      </c>
      <c r="I15" s="24">
        <v>35266024</v>
      </c>
      <c r="J15" s="24">
        <v>15226328</v>
      </c>
      <c r="K15" s="24">
        <v>792290717</v>
      </c>
      <c r="L15" s="24">
        <v>178239710</v>
      </c>
      <c r="M15" s="24">
        <v>219437285</v>
      </c>
      <c r="N15" s="24">
        <v>47341975</v>
      </c>
      <c r="O15" s="24">
        <v>337422820</v>
      </c>
      <c r="P15" s="24">
        <v>131434820</v>
      </c>
      <c r="Q15" s="24">
        <v>14745936</v>
      </c>
      <c r="R15" s="24">
        <v>26097210</v>
      </c>
      <c r="S15" s="24">
        <v>29501635</v>
      </c>
      <c r="T15" s="24">
        <v>23346509</v>
      </c>
      <c r="U15" s="24">
        <v>337502003</v>
      </c>
      <c r="V15" s="24">
        <v>34257364</v>
      </c>
      <c r="W15" s="24">
        <v>7407666</v>
      </c>
      <c r="X15" s="24">
        <v>30194701</v>
      </c>
    </row>
    <row r="16" spans="1:24" ht="15" customHeight="1" x14ac:dyDescent="0.15">
      <c r="A16" s="40" t="s">
        <v>26</v>
      </c>
      <c r="B16" s="3" t="s">
        <v>14</v>
      </c>
      <c r="C16" s="23">
        <v>95591613</v>
      </c>
      <c r="D16" s="23">
        <v>1501081964</v>
      </c>
      <c r="E16" s="23">
        <v>49345297</v>
      </c>
      <c r="F16" s="23">
        <v>189470270</v>
      </c>
      <c r="G16" s="23">
        <v>1391416016</v>
      </c>
      <c r="H16" s="23">
        <v>542542665</v>
      </c>
      <c r="I16" s="23">
        <v>101285130</v>
      </c>
      <c r="J16" s="23">
        <v>31607504</v>
      </c>
      <c r="K16" s="23">
        <v>1046403375</v>
      </c>
      <c r="L16" s="23">
        <v>254758017</v>
      </c>
      <c r="M16" s="23">
        <v>411380671</v>
      </c>
      <c r="N16" s="23">
        <v>57643706</v>
      </c>
      <c r="O16" s="23">
        <v>574850247</v>
      </c>
      <c r="P16" s="23">
        <v>190799242</v>
      </c>
      <c r="Q16" s="23">
        <v>12983144</v>
      </c>
      <c r="R16" s="23">
        <v>17399840</v>
      </c>
      <c r="S16" s="23">
        <v>34101110</v>
      </c>
      <c r="T16" s="23">
        <v>43504638</v>
      </c>
      <c r="U16" s="23">
        <v>599124805</v>
      </c>
      <c r="V16" s="23">
        <v>20553652</v>
      </c>
      <c r="W16" s="23">
        <v>14021268</v>
      </c>
      <c r="X16" s="23">
        <v>31939442</v>
      </c>
    </row>
    <row r="17" spans="1:24" ht="15" customHeight="1" x14ac:dyDescent="0.15">
      <c r="A17" s="40"/>
      <c r="B17" s="3" t="s">
        <v>15</v>
      </c>
      <c r="C17" s="23">
        <v>28668064</v>
      </c>
      <c r="D17" s="23">
        <v>223067547</v>
      </c>
      <c r="E17" s="23">
        <v>574484</v>
      </c>
      <c r="F17" s="23">
        <v>13594486</v>
      </c>
      <c r="G17" s="23">
        <v>191659436</v>
      </c>
      <c r="H17" s="23">
        <v>158348578</v>
      </c>
      <c r="I17" s="23">
        <v>18780880</v>
      </c>
      <c r="J17" s="23">
        <v>345126</v>
      </c>
      <c r="K17" s="23">
        <v>180832403</v>
      </c>
      <c r="L17" s="23">
        <v>43289064</v>
      </c>
      <c r="M17" s="23">
        <v>47442866</v>
      </c>
      <c r="N17" s="23">
        <v>5846754</v>
      </c>
      <c r="O17" s="23">
        <v>69797023</v>
      </c>
      <c r="P17" s="23">
        <v>19392872</v>
      </c>
      <c r="Q17" s="23">
        <v>383776</v>
      </c>
      <c r="R17" s="23">
        <v>331850</v>
      </c>
      <c r="S17" s="23">
        <v>0</v>
      </c>
      <c r="T17" s="23">
        <v>13385518</v>
      </c>
      <c r="U17" s="23">
        <v>100959241</v>
      </c>
      <c r="V17" s="23">
        <v>14745949</v>
      </c>
      <c r="W17" s="23">
        <v>1840164</v>
      </c>
      <c r="X17" s="23">
        <v>7266303</v>
      </c>
    </row>
    <row r="18" spans="1:24" ht="15" customHeight="1" x14ac:dyDescent="0.15">
      <c r="A18" s="40"/>
      <c r="B18" s="8" t="s">
        <v>31</v>
      </c>
      <c r="C18" s="24">
        <v>124259677</v>
      </c>
      <c r="D18" s="24">
        <v>1724149511</v>
      </c>
      <c r="E18" s="24">
        <v>49919781</v>
      </c>
      <c r="F18" s="24">
        <v>203064756</v>
      </c>
      <c r="G18" s="24">
        <v>1583075452</v>
      </c>
      <c r="H18" s="24">
        <v>700891243</v>
      </c>
      <c r="I18" s="24">
        <v>120066010</v>
      </c>
      <c r="J18" s="24">
        <v>31952630</v>
      </c>
      <c r="K18" s="24">
        <v>1227235778</v>
      </c>
      <c r="L18" s="24">
        <v>298047081</v>
      </c>
      <c r="M18" s="24">
        <v>458823537</v>
      </c>
      <c r="N18" s="24">
        <v>63490460</v>
      </c>
      <c r="O18" s="24">
        <v>644647270</v>
      </c>
      <c r="P18" s="24">
        <v>210192114</v>
      </c>
      <c r="Q18" s="24">
        <v>13366920</v>
      </c>
      <c r="R18" s="24">
        <v>17731690</v>
      </c>
      <c r="S18" s="24">
        <v>34101110</v>
      </c>
      <c r="T18" s="24">
        <v>56890156</v>
      </c>
      <c r="U18" s="24">
        <v>700084046</v>
      </c>
      <c r="V18" s="24">
        <v>35299601</v>
      </c>
      <c r="W18" s="24">
        <v>15861432</v>
      </c>
      <c r="X18" s="24">
        <v>39205745</v>
      </c>
    </row>
    <row r="19" spans="1:24" ht="15" customHeight="1" x14ac:dyDescent="0.15">
      <c r="A19" s="45" t="s">
        <v>27</v>
      </c>
      <c r="B19" s="3" t="s">
        <v>16</v>
      </c>
      <c r="C19" s="23">
        <v>26669027</v>
      </c>
      <c r="D19" s="23">
        <v>217367873</v>
      </c>
      <c r="E19" s="23">
        <v>4085202</v>
      </c>
      <c r="F19" s="23">
        <v>14148796</v>
      </c>
      <c r="G19" s="23">
        <v>210638103</v>
      </c>
      <c r="H19" s="23">
        <v>127483917</v>
      </c>
      <c r="I19" s="23">
        <v>31235126</v>
      </c>
      <c r="J19" s="23">
        <v>3729612</v>
      </c>
      <c r="K19" s="23">
        <v>152388586</v>
      </c>
      <c r="L19" s="23">
        <v>43836734</v>
      </c>
      <c r="M19" s="23">
        <v>71022880</v>
      </c>
      <c r="N19" s="23">
        <v>8136274</v>
      </c>
      <c r="O19" s="23">
        <v>85206484</v>
      </c>
      <c r="P19" s="23">
        <v>37513412</v>
      </c>
      <c r="Q19" s="23">
        <v>3276140</v>
      </c>
      <c r="R19" s="23">
        <v>10583366</v>
      </c>
      <c r="S19" s="23">
        <v>536802</v>
      </c>
      <c r="T19" s="23">
        <v>14488174</v>
      </c>
      <c r="U19" s="23">
        <v>56017390</v>
      </c>
      <c r="V19" s="23">
        <v>3724180</v>
      </c>
      <c r="W19" s="23">
        <v>230320</v>
      </c>
      <c r="X19" s="23">
        <v>5714410</v>
      </c>
    </row>
    <row r="20" spans="1:24" ht="15" customHeight="1" x14ac:dyDescent="0.15">
      <c r="A20" s="45"/>
      <c r="B20" s="3" t="s">
        <v>17</v>
      </c>
      <c r="C20" s="23">
        <v>48484140</v>
      </c>
      <c r="D20" s="23">
        <v>1049229489</v>
      </c>
      <c r="E20" s="23">
        <v>20364546</v>
      </c>
      <c r="F20" s="23">
        <v>87011651</v>
      </c>
      <c r="G20" s="23">
        <v>667252582</v>
      </c>
      <c r="H20" s="23">
        <v>496566310</v>
      </c>
      <c r="I20" s="23">
        <v>61450980</v>
      </c>
      <c r="J20" s="23">
        <v>51817816</v>
      </c>
      <c r="K20" s="23">
        <v>746236727</v>
      </c>
      <c r="L20" s="23">
        <v>170090267</v>
      </c>
      <c r="M20" s="23">
        <v>275974109</v>
      </c>
      <c r="N20" s="23">
        <v>83640082</v>
      </c>
      <c r="O20" s="23">
        <v>330559394</v>
      </c>
      <c r="P20" s="23">
        <v>162649177</v>
      </c>
      <c r="Q20" s="23">
        <v>16134736</v>
      </c>
      <c r="R20" s="23">
        <v>10195201</v>
      </c>
      <c r="S20" s="23">
        <v>22975707</v>
      </c>
      <c r="T20" s="23">
        <v>19822878</v>
      </c>
      <c r="U20" s="23">
        <v>434948268</v>
      </c>
      <c r="V20" s="23">
        <v>30459407</v>
      </c>
      <c r="W20" s="23">
        <v>358808</v>
      </c>
      <c r="X20" s="23">
        <v>93929110</v>
      </c>
    </row>
    <row r="21" spans="1:24" ht="15" customHeight="1" x14ac:dyDescent="0.15">
      <c r="A21" s="45"/>
      <c r="B21" s="3" t="s">
        <v>18</v>
      </c>
      <c r="C21" s="23">
        <v>3470179</v>
      </c>
      <c r="D21" s="23">
        <v>76643652</v>
      </c>
      <c r="E21" s="23">
        <v>5562902</v>
      </c>
      <c r="F21" s="23">
        <v>5098712</v>
      </c>
      <c r="G21" s="23">
        <v>59520733</v>
      </c>
      <c r="H21" s="23">
        <v>29997368</v>
      </c>
      <c r="I21" s="23">
        <v>8949586</v>
      </c>
      <c r="J21" s="23">
        <v>0</v>
      </c>
      <c r="K21" s="23">
        <v>58785139</v>
      </c>
      <c r="L21" s="23">
        <v>7021085</v>
      </c>
      <c r="M21" s="23">
        <v>29005662</v>
      </c>
      <c r="N21" s="23">
        <v>4700749</v>
      </c>
      <c r="O21" s="23">
        <v>30453297</v>
      </c>
      <c r="P21" s="23">
        <v>3771137</v>
      </c>
      <c r="Q21" s="23">
        <v>0</v>
      </c>
      <c r="R21" s="23">
        <v>947750</v>
      </c>
      <c r="S21" s="23">
        <v>0</v>
      </c>
      <c r="T21" s="23">
        <v>1809923</v>
      </c>
      <c r="U21" s="23">
        <v>10045902</v>
      </c>
      <c r="V21" s="23">
        <v>352922</v>
      </c>
      <c r="W21" s="23">
        <v>0</v>
      </c>
      <c r="X21" s="23">
        <v>461630</v>
      </c>
    </row>
    <row r="22" spans="1:24" ht="15" customHeight="1" x14ac:dyDescent="0.15">
      <c r="A22" s="45"/>
      <c r="B22" s="8" t="s">
        <v>31</v>
      </c>
      <c r="C22" s="24">
        <v>78623346</v>
      </c>
      <c r="D22" s="24">
        <v>1343241014</v>
      </c>
      <c r="E22" s="24">
        <v>30012650</v>
      </c>
      <c r="F22" s="24">
        <v>106259159</v>
      </c>
      <c r="G22" s="24">
        <v>937411418</v>
      </c>
      <c r="H22" s="24">
        <v>654047595</v>
      </c>
      <c r="I22" s="24">
        <v>101635692</v>
      </c>
      <c r="J22" s="24">
        <v>55547428</v>
      </c>
      <c r="K22" s="24">
        <v>957410452</v>
      </c>
      <c r="L22" s="24">
        <v>220948086</v>
      </c>
      <c r="M22" s="24">
        <v>376002651</v>
      </c>
      <c r="N22" s="24">
        <v>96477105</v>
      </c>
      <c r="O22" s="24">
        <v>446219175</v>
      </c>
      <c r="P22" s="24">
        <v>203933726</v>
      </c>
      <c r="Q22" s="24">
        <v>19410876</v>
      </c>
      <c r="R22" s="24">
        <v>21726317</v>
      </c>
      <c r="S22" s="24">
        <v>23512509</v>
      </c>
      <c r="T22" s="24">
        <v>36120975</v>
      </c>
      <c r="U22" s="24">
        <v>501011560</v>
      </c>
      <c r="V22" s="24">
        <v>34536509</v>
      </c>
      <c r="W22" s="24">
        <v>589128</v>
      </c>
      <c r="X22" s="24">
        <v>100105150</v>
      </c>
    </row>
    <row r="23" spans="1:24" ht="15" customHeight="1" x14ac:dyDescent="0.15">
      <c r="A23" s="40" t="s">
        <v>28</v>
      </c>
      <c r="B23" s="3" t="s">
        <v>19</v>
      </c>
      <c r="C23" s="23">
        <v>32867021</v>
      </c>
      <c r="D23" s="23">
        <v>763491920</v>
      </c>
      <c r="E23" s="23">
        <v>22865756</v>
      </c>
      <c r="F23" s="23">
        <v>68429604</v>
      </c>
      <c r="G23" s="23">
        <v>720814808</v>
      </c>
      <c r="H23" s="23">
        <v>220330406</v>
      </c>
      <c r="I23" s="23">
        <v>89543187</v>
      </c>
      <c r="J23" s="23">
        <v>19827857</v>
      </c>
      <c r="K23" s="23">
        <v>533322261</v>
      </c>
      <c r="L23" s="23">
        <v>129161149</v>
      </c>
      <c r="M23" s="23">
        <v>184871397</v>
      </c>
      <c r="N23" s="23">
        <v>31185154</v>
      </c>
      <c r="O23" s="23">
        <v>270637597</v>
      </c>
      <c r="P23" s="23">
        <v>72779322</v>
      </c>
      <c r="Q23" s="23">
        <v>6081576</v>
      </c>
      <c r="R23" s="23">
        <v>2009616</v>
      </c>
      <c r="S23" s="23">
        <v>25277032</v>
      </c>
      <c r="T23" s="23">
        <v>41791364</v>
      </c>
      <c r="U23" s="23">
        <v>212095123</v>
      </c>
      <c r="V23" s="23">
        <v>38929464</v>
      </c>
      <c r="W23" s="23">
        <v>4935836</v>
      </c>
      <c r="X23" s="23">
        <v>38575320</v>
      </c>
    </row>
    <row r="24" spans="1:24" ht="15" customHeight="1" x14ac:dyDescent="0.15">
      <c r="A24" s="40"/>
      <c r="B24" s="3" t="s">
        <v>20</v>
      </c>
      <c r="C24" s="23">
        <v>72277938</v>
      </c>
      <c r="D24" s="23">
        <v>904585613</v>
      </c>
      <c r="E24" s="23">
        <v>60784124</v>
      </c>
      <c r="F24" s="23">
        <v>93352389</v>
      </c>
      <c r="G24" s="23">
        <v>831521253</v>
      </c>
      <c r="H24" s="23">
        <v>324352489</v>
      </c>
      <c r="I24" s="23">
        <v>100798553</v>
      </c>
      <c r="J24" s="23">
        <v>16149589</v>
      </c>
      <c r="K24" s="23">
        <v>682505154</v>
      </c>
      <c r="L24" s="23">
        <v>187466697</v>
      </c>
      <c r="M24" s="23">
        <v>274464252</v>
      </c>
      <c r="N24" s="23">
        <v>48370459</v>
      </c>
      <c r="O24" s="23">
        <v>330793064</v>
      </c>
      <c r="P24" s="23">
        <v>139694482</v>
      </c>
      <c r="Q24" s="23">
        <v>13137438</v>
      </c>
      <c r="R24" s="23">
        <v>9200188</v>
      </c>
      <c r="S24" s="23">
        <v>36556976</v>
      </c>
      <c r="T24" s="23">
        <v>44304583</v>
      </c>
      <c r="U24" s="23">
        <v>337732276</v>
      </c>
      <c r="V24" s="23">
        <v>30980907</v>
      </c>
      <c r="W24" s="23">
        <v>3759590</v>
      </c>
      <c r="X24" s="23">
        <v>9657500</v>
      </c>
    </row>
    <row r="25" spans="1:24" ht="15" customHeight="1" x14ac:dyDescent="0.15">
      <c r="A25" s="40"/>
      <c r="B25" s="3" t="s">
        <v>21</v>
      </c>
      <c r="C25" s="23">
        <v>3177468</v>
      </c>
      <c r="D25" s="23">
        <v>146871555</v>
      </c>
      <c r="E25" s="23">
        <v>5120</v>
      </c>
      <c r="F25" s="23">
        <v>13468102</v>
      </c>
      <c r="G25" s="23">
        <v>143422318</v>
      </c>
      <c r="H25" s="23">
        <v>44668907</v>
      </c>
      <c r="I25" s="23">
        <v>14884638</v>
      </c>
      <c r="J25" s="23">
        <v>1743490</v>
      </c>
      <c r="K25" s="23">
        <v>73054530</v>
      </c>
      <c r="L25" s="23">
        <v>30469239</v>
      </c>
      <c r="M25" s="23">
        <v>32046535</v>
      </c>
      <c r="N25" s="23">
        <v>2032030</v>
      </c>
      <c r="O25" s="23">
        <v>49756732</v>
      </c>
      <c r="P25" s="23">
        <v>14315621</v>
      </c>
      <c r="Q25" s="23">
        <v>169100</v>
      </c>
      <c r="R25" s="23">
        <v>346630</v>
      </c>
      <c r="S25" s="23">
        <v>0</v>
      </c>
      <c r="T25" s="23">
        <v>15580593</v>
      </c>
      <c r="U25" s="23">
        <v>38975395</v>
      </c>
      <c r="V25" s="23">
        <v>4293806</v>
      </c>
      <c r="W25" s="23">
        <v>0</v>
      </c>
      <c r="X25" s="23">
        <v>393390</v>
      </c>
    </row>
    <row r="26" spans="1:24" ht="15" customHeight="1" x14ac:dyDescent="0.15">
      <c r="A26" s="40"/>
      <c r="B26" s="8" t="s">
        <v>31</v>
      </c>
      <c r="C26" s="24">
        <v>108322427</v>
      </c>
      <c r="D26" s="24">
        <v>1814949088</v>
      </c>
      <c r="E26" s="24">
        <v>83655000</v>
      </c>
      <c r="F26" s="24">
        <v>175250095</v>
      </c>
      <c r="G26" s="24">
        <v>1695758379</v>
      </c>
      <c r="H26" s="24">
        <v>589351802</v>
      </c>
      <c r="I26" s="24">
        <v>205226378</v>
      </c>
      <c r="J26" s="24">
        <v>37720936</v>
      </c>
      <c r="K26" s="24">
        <v>1288881945</v>
      </c>
      <c r="L26" s="24">
        <v>347097085</v>
      </c>
      <c r="M26" s="24">
        <v>491382184</v>
      </c>
      <c r="N26" s="24">
        <v>81587643</v>
      </c>
      <c r="O26" s="24">
        <v>651187393</v>
      </c>
      <c r="P26" s="24">
        <v>226789425</v>
      </c>
      <c r="Q26" s="24">
        <v>19388114</v>
      </c>
      <c r="R26" s="24">
        <v>11556434</v>
      </c>
      <c r="S26" s="24">
        <v>61834008</v>
      </c>
      <c r="T26" s="24">
        <v>101676540</v>
      </c>
      <c r="U26" s="24">
        <v>588802794</v>
      </c>
      <c r="V26" s="24">
        <v>74204177</v>
      </c>
      <c r="W26" s="24">
        <v>8695426</v>
      </c>
      <c r="X26" s="24">
        <v>48626210</v>
      </c>
    </row>
    <row r="27" spans="1:24" ht="15" customHeight="1" x14ac:dyDescent="0.15">
      <c r="A27" s="45" t="s">
        <v>29</v>
      </c>
      <c r="B27" s="3" t="s">
        <v>22</v>
      </c>
      <c r="C27" s="23">
        <v>155104942</v>
      </c>
      <c r="D27" s="23">
        <v>2645017258</v>
      </c>
      <c r="E27" s="23">
        <v>82792039</v>
      </c>
      <c r="F27" s="23">
        <v>327788918</v>
      </c>
      <c r="G27" s="23">
        <v>2391507932</v>
      </c>
      <c r="H27" s="23">
        <v>781288855</v>
      </c>
      <c r="I27" s="23">
        <v>239096741</v>
      </c>
      <c r="J27" s="23">
        <v>84201134</v>
      </c>
      <c r="K27" s="23">
        <v>2235454450</v>
      </c>
      <c r="L27" s="23">
        <v>538409424</v>
      </c>
      <c r="M27" s="23">
        <v>780133054</v>
      </c>
      <c r="N27" s="23">
        <v>152559844</v>
      </c>
      <c r="O27" s="23">
        <v>844152315</v>
      </c>
      <c r="P27" s="23">
        <v>350624985</v>
      </c>
      <c r="Q27" s="23">
        <v>56086961</v>
      </c>
      <c r="R27" s="23">
        <v>83394402</v>
      </c>
      <c r="S27" s="23">
        <v>74783989</v>
      </c>
      <c r="T27" s="23">
        <v>137068986</v>
      </c>
      <c r="U27" s="23">
        <v>1058261555</v>
      </c>
      <c r="V27" s="23">
        <v>90458317</v>
      </c>
      <c r="W27" s="23">
        <v>7470674</v>
      </c>
      <c r="X27" s="23">
        <v>37588455</v>
      </c>
    </row>
    <row r="28" spans="1:24" ht="15" customHeight="1" x14ac:dyDescent="0.15">
      <c r="A28" s="45"/>
      <c r="B28" s="3" t="s">
        <v>81</v>
      </c>
      <c r="C28" s="23">
        <v>7122950</v>
      </c>
      <c r="D28" s="23">
        <v>280097496</v>
      </c>
      <c r="E28" s="23">
        <v>7137262</v>
      </c>
      <c r="F28" s="23">
        <v>12163057</v>
      </c>
      <c r="G28" s="23">
        <v>209127939</v>
      </c>
      <c r="H28" s="23">
        <v>65772216</v>
      </c>
      <c r="I28" s="23">
        <v>12152604</v>
      </c>
      <c r="J28" s="23">
        <v>5381080</v>
      </c>
      <c r="K28" s="23">
        <v>194394402</v>
      </c>
      <c r="L28" s="23">
        <v>55652865</v>
      </c>
      <c r="M28" s="23">
        <v>66367055</v>
      </c>
      <c r="N28" s="23">
        <v>15537636</v>
      </c>
      <c r="O28" s="23">
        <v>62045578</v>
      </c>
      <c r="P28" s="23">
        <v>34593944</v>
      </c>
      <c r="Q28" s="23">
        <v>876502</v>
      </c>
      <c r="R28" s="23">
        <v>0</v>
      </c>
      <c r="S28" s="23">
        <v>2956320</v>
      </c>
      <c r="T28" s="23">
        <v>21159647</v>
      </c>
      <c r="U28" s="23">
        <v>135312629</v>
      </c>
      <c r="V28" s="23">
        <v>16047336</v>
      </c>
      <c r="W28" s="23">
        <v>0</v>
      </c>
      <c r="X28" s="23">
        <v>4566010</v>
      </c>
    </row>
    <row r="29" spans="1:24" ht="15" customHeight="1" x14ac:dyDescent="0.15">
      <c r="A29" s="45"/>
      <c r="B29" s="3" t="s">
        <v>23</v>
      </c>
      <c r="C29" s="23">
        <v>5355880</v>
      </c>
      <c r="D29" s="23">
        <v>77312182</v>
      </c>
      <c r="E29" s="23">
        <v>710010</v>
      </c>
      <c r="F29" s="23">
        <v>7237200</v>
      </c>
      <c r="G29" s="23">
        <v>85414532</v>
      </c>
      <c r="H29" s="23">
        <v>5820858</v>
      </c>
      <c r="I29" s="23">
        <v>8509784</v>
      </c>
      <c r="J29" s="23">
        <v>0</v>
      </c>
      <c r="K29" s="23">
        <v>39818686</v>
      </c>
      <c r="L29" s="23">
        <v>11728282</v>
      </c>
      <c r="M29" s="23">
        <v>19765596</v>
      </c>
      <c r="N29" s="23">
        <v>3380994</v>
      </c>
      <c r="O29" s="23">
        <v>19100732</v>
      </c>
      <c r="P29" s="23">
        <v>17289202</v>
      </c>
      <c r="Q29" s="23">
        <v>2630</v>
      </c>
      <c r="R29" s="23">
        <v>0</v>
      </c>
      <c r="S29" s="23">
        <v>404160</v>
      </c>
      <c r="T29" s="23">
        <v>10645682</v>
      </c>
      <c r="U29" s="23">
        <v>26897980</v>
      </c>
      <c r="V29" s="23">
        <v>952260</v>
      </c>
      <c r="W29" s="23">
        <v>202020</v>
      </c>
      <c r="X29" s="23">
        <v>0</v>
      </c>
    </row>
    <row r="30" spans="1:24" ht="15" customHeight="1" x14ac:dyDescent="0.15">
      <c r="A30" s="45"/>
      <c r="B30" s="8" t="s">
        <v>31</v>
      </c>
      <c r="C30" s="24">
        <v>167583772</v>
      </c>
      <c r="D30" s="24">
        <v>3002426936</v>
      </c>
      <c r="E30" s="24">
        <v>90639311</v>
      </c>
      <c r="F30" s="24">
        <v>347189175</v>
      </c>
      <c r="G30" s="24">
        <v>2686050403</v>
      </c>
      <c r="H30" s="24">
        <v>852881929</v>
      </c>
      <c r="I30" s="24">
        <v>259759129</v>
      </c>
      <c r="J30" s="24">
        <v>89582214</v>
      </c>
      <c r="K30" s="24">
        <v>2469667538</v>
      </c>
      <c r="L30" s="24">
        <v>605790571</v>
      </c>
      <c r="M30" s="24">
        <v>866265705</v>
      </c>
      <c r="N30" s="24">
        <v>171478474</v>
      </c>
      <c r="O30" s="24">
        <v>925298625</v>
      </c>
      <c r="P30" s="24">
        <v>402508131</v>
      </c>
      <c r="Q30" s="24">
        <v>56966093</v>
      </c>
      <c r="R30" s="24">
        <v>83394402</v>
      </c>
      <c r="S30" s="24">
        <v>78144469</v>
      </c>
      <c r="T30" s="24">
        <v>168874315</v>
      </c>
      <c r="U30" s="24">
        <v>1220472164</v>
      </c>
      <c r="V30" s="24">
        <v>107457913</v>
      </c>
      <c r="W30" s="24">
        <v>7672694</v>
      </c>
      <c r="X30" s="24">
        <v>42154465</v>
      </c>
    </row>
    <row r="31" spans="1:24" ht="15" customHeight="1" x14ac:dyDescent="0.15">
      <c r="A31" s="40" t="s">
        <v>30</v>
      </c>
      <c r="B31" s="3" t="s">
        <v>24</v>
      </c>
      <c r="C31" s="23">
        <v>28679815</v>
      </c>
      <c r="D31" s="23">
        <v>341624140</v>
      </c>
      <c r="E31" s="23">
        <v>16782988</v>
      </c>
      <c r="F31" s="23">
        <v>33611735</v>
      </c>
      <c r="G31" s="23">
        <v>441972326</v>
      </c>
      <c r="H31" s="23">
        <v>145749161</v>
      </c>
      <c r="I31" s="23">
        <v>31718048</v>
      </c>
      <c r="J31" s="23">
        <v>3274606</v>
      </c>
      <c r="K31" s="23">
        <v>200884235</v>
      </c>
      <c r="L31" s="23">
        <v>64954106</v>
      </c>
      <c r="M31" s="23">
        <v>94348256</v>
      </c>
      <c r="N31" s="23">
        <v>14931945</v>
      </c>
      <c r="O31" s="23">
        <v>177428353</v>
      </c>
      <c r="P31" s="23">
        <v>32901971</v>
      </c>
      <c r="Q31" s="23">
        <v>4567410</v>
      </c>
      <c r="R31" s="23">
        <v>2467820</v>
      </c>
      <c r="S31" s="23">
        <v>232310</v>
      </c>
      <c r="T31" s="23">
        <v>8143682</v>
      </c>
      <c r="U31" s="23">
        <v>105675571</v>
      </c>
      <c r="V31" s="23">
        <v>7451900</v>
      </c>
      <c r="W31" s="23">
        <v>1099600</v>
      </c>
      <c r="X31" s="23">
        <v>4897750</v>
      </c>
    </row>
    <row r="32" spans="1:24" ht="15" customHeight="1" x14ac:dyDescent="0.15">
      <c r="A32" s="40"/>
      <c r="B32" s="3" t="s">
        <v>25</v>
      </c>
      <c r="C32" s="23">
        <v>11110764</v>
      </c>
      <c r="D32" s="23">
        <v>279901123</v>
      </c>
      <c r="E32" s="23">
        <v>17394624</v>
      </c>
      <c r="F32" s="23">
        <v>43216450</v>
      </c>
      <c r="G32" s="23">
        <v>194186354</v>
      </c>
      <c r="H32" s="23">
        <v>60633198</v>
      </c>
      <c r="I32" s="23">
        <v>35244973</v>
      </c>
      <c r="J32" s="23">
        <v>8887525</v>
      </c>
      <c r="K32" s="23">
        <v>180633202</v>
      </c>
      <c r="L32" s="23">
        <v>32691732</v>
      </c>
      <c r="M32" s="23">
        <v>87823681</v>
      </c>
      <c r="N32" s="23">
        <v>63357781</v>
      </c>
      <c r="O32" s="23">
        <v>129152085</v>
      </c>
      <c r="P32" s="23">
        <v>37145935</v>
      </c>
      <c r="Q32" s="23">
        <v>1233250</v>
      </c>
      <c r="R32" s="23">
        <v>0</v>
      </c>
      <c r="S32" s="23">
        <v>2871980</v>
      </c>
      <c r="T32" s="23">
        <v>25265833</v>
      </c>
      <c r="U32" s="23">
        <v>80645827</v>
      </c>
      <c r="V32" s="23">
        <v>6916302</v>
      </c>
      <c r="W32" s="23">
        <v>127110</v>
      </c>
      <c r="X32" s="23">
        <v>2350790</v>
      </c>
    </row>
    <row r="33" spans="1:24" ht="15" customHeight="1" x14ac:dyDescent="0.15">
      <c r="A33" s="41"/>
      <c r="B33" s="8" t="s">
        <v>31</v>
      </c>
      <c r="C33" s="24">
        <v>39790579</v>
      </c>
      <c r="D33" s="24">
        <v>621525263</v>
      </c>
      <c r="E33" s="24">
        <v>34177612</v>
      </c>
      <c r="F33" s="24">
        <v>76828185</v>
      </c>
      <c r="G33" s="24">
        <v>636158680</v>
      </c>
      <c r="H33" s="24">
        <v>206382359</v>
      </c>
      <c r="I33" s="24">
        <v>66963021</v>
      </c>
      <c r="J33" s="24">
        <v>12162131</v>
      </c>
      <c r="K33" s="24">
        <v>381517437</v>
      </c>
      <c r="L33" s="24">
        <v>97645838</v>
      </c>
      <c r="M33" s="24">
        <v>182171937</v>
      </c>
      <c r="N33" s="24">
        <v>78289726</v>
      </c>
      <c r="O33" s="24">
        <v>306580438</v>
      </c>
      <c r="P33" s="24">
        <v>70047906</v>
      </c>
      <c r="Q33" s="24">
        <v>5800660</v>
      </c>
      <c r="R33" s="24">
        <v>2467820</v>
      </c>
      <c r="S33" s="24">
        <v>3104290</v>
      </c>
      <c r="T33" s="24">
        <v>33409515</v>
      </c>
      <c r="U33" s="24">
        <v>186321398</v>
      </c>
      <c r="V33" s="24">
        <v>14368202</v>
      </c>
      <c r="W33" s="24">
        <v>1226710</v>
      </c>
      <c r="X33" s="24">
        <v>7248540</v>
      </c>
    </row>
    <row r="34" spans="1:24" ht="15" customHeight="1" x14ac:dyDescent="0.15">
      <c r="A34" s="46" t="s">
        <v>95</v>
      </c>
      <c r="B34" s="39"/>
      <c r="C34" s="25">
        <v>1043963323</v>
      </c>
      <c r="D34" s="25">
        <v>16451847221</v>
      </c>
      <c r="E34" s="25">
        <v>467662381</v>
      </c>
      <c r="F34" s="25">
        <v>1620737531</v>
      </c>
      <c r="G34" s="25">
        <v>14236661336</v>
      </c>
      <c r="H34" s="25">
        <v>6137420878</v>
      </c>
      <c r="I34" s="25">
        <v>1253744480</v>
      </c>
      <c r="J34" s="25">
        <v>364253858</v>
      </c>
      <c r="K34" s="25">
        <v>13491245014</v>
      </c>
      <c r="L34" s="25">
        <v>3149121286</v>
      </c>
      <c r="M34" s="25">
        <v>4724925316</v>
      </c>
      <c r="N34" s="25">
        <v>914055244</v>
      </c>
      <c r="O34" s="25">
        <v>6025729024</v>
      </c>
      <c r="P34" s="25">
        <v>2693161122</v>
      </c>
      <c r="Q34" s="25">
        <v>249853306</v>
      </c>
      <c r="R34" s="25">
        <v>335068560</v>
      </c>
      <c r="S34" s="25">
        <v>433872590</v>
      </c>
      <c r="T34" s="25">
        <v>672269044</v>
      </c>
      <c r="U34" s="25">
        <v>6156294342</v>
      </c>
      <c r="V34" s="25">
        <v>512843704</v>
      </c>
      <c r="W34" s="25">
        <v>69319878</v>
      </c>
      <c r="X34" s="25">
        <v>420812440</v>
      </c>
    </row>
    <row r="35" spans="1:24" ht="15" customHeight="1" x14ac:dyDescent="0.15">
      <c r="A35" s="35" t="s">
        <v>79</v>
      </c>
      <c r="B35" s="36"/>
      <c r="C35" s="25">
        <v>1089904363</v>
      </c>
      <c r="D35" s="25">
        <v>17162208652</v>
      </c>
      <c r="E35" s="25">
        <v>478081209</v>
      </c>
      <c r="F35" s="25">
        <v>1669890727</v>
      </c>
      <c r="G35" s="25">
        <v>14327358846</v>
      </c>
      <c r="H35" s="25">
        <v>6213756237</v>
      </c>
      <c r="I35" s="25">
        <v>1283178812</v>
      </c>
      <c r="J35" s="25">
        <v>390278358</v>
      </c>
      <c r="K35" s="25">
        <v>13932618348</v>
      </c>
      <c r="L35" s="25">
        <v>3246907056</v>
      </c>
      <c r="M35" s="25">
        <v>4884828322</v>
      </c>
      <c r="N35" s="25">
        <v>928831276</v>
      </c>
      <c r="O35" s="25">
        <v>6220016694</v>
      </c>
      <c r="P35" s="25">
        <v>2763467655</v>
      </c>
      <c r="Q35" s="25">
        <v>314188352</v>
      </c>
      <c r="R35" s="25">
        <v>376512554</v>
      </c>
      <c r="S35" s="25">
        <v>478105056</v>
      </c>
      <c r="T35" s="25">
        <v>701113869</v>
      </c>
      <c r="U35" s="25">
        <v>6329468222</v>
      </c>
      <c r="V35" s="25">
        <v>528850470</v>
      </c>
      <c r="W35" s="25">
        <v>69625808</v>
      </c>
      <c r="X35" s="25">
        <v>424169368</v>
      </c>
    </row>
    <row r="36" spans="1:24" ht="28.5" customHeight="1" x14ac:dyDescent="0.15">
      <c r="C36" s="33" t="s">
        <v>90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</sheetData>
  <mergeCells count="12">
    <mergeCell ref="C36:Q36"/>
    <mergeCell ref="A2:B3"/>
    <mergeCell ref="C2:X2"/>
    <mergeCell ref="A31:A33"/>
    <mergeCell ref="A35:B35"/>
    <mergeCell ref="A4:A12"/>
    <mergeCell ref="A13:A15"/>
    <mergeCell ref="A16:A18"/>
    <mergeCell ref="A19:A22"/>
    <mergeCell ref="A23:A26"/>
    <mergeCell ref="A27:A30"/>
    <mergeCell ref="A34:B34"/>
  </mergeCells>
  <phoneticPr fontId="2"/>
  <pageMargins left="0.31496062992125984" right="0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6"/>
  <sheetViews>
    <sheetView tabSelected="1" zoomScaleNormal="100" workbookViewId="0">
      <pane xSplit="2" ySplit="3" topLeftCell="C4" activePane="bottomRight" state="frozen"/>
      <selection activeCell="I46" sqref="I46"/>
      <selection pane="topRight" activeCell="I46" sqref="I46"/>
      <selection pane="bottomLeft" activeCell="I46" sqref="I46"/>
      <selection pane="bottomRight" activeCell="C4" sqref="C4"/>
    </sheetView>
  </sheetViews>
  <sheetFormatPr defaultColWidth="9" defaultRowHeight="10.5" x14ac:dyDescent="0.15"/>
  <cols>
    <col min="1" max="1" width="4.5" style="1" customWidth="1"/>
    <col min="2" max="2" width="14.375" style="1" customWidth="1"/>
    <col min="3" max="3" width="10.625" style="1" bestFit="1" customWidth="1"/>
    <col min="4" max="4" width="11.5" style="1" bestFit="1" customWidth="1"/>
    <col min="5" max="5" width="10.625" style="1" bestFit="1" customWidth="1"/>
    <col min="6" max="6" width="11.5" style="1" bestFit="1" customWidth="1"/>
    <col min="7" max="10" width="10.625" style="1" bestFit="1" customWidth="1"/>
    <col min="11" max="11" width="11.5" style="1" bestFit="1" customWidth="1"/>
    <col min="12" max="13" width="11.25" style="1" bestFit="1" customWidth="1"/>
    <col min="14" max="14" width="10.625" style="1" bestFit="1" customWidth="1"/>
    <col min="15" max="15" width="11.5" style="1" bestFit="1" customWidth="1"/>
    <col min="16" max="16" width="10.625" style="1" bestFit="1" customWidth="1"/>
    <col min="17" max="17" width="9.25" style="1" bestFit="1" customWidth="1"/>
    <col min="18" max="18" width="8.625" style="1" bestFit="1" customWidth="1"/>
    <col min="19" max="19" width="9.375" style="1" bestFit="1" customWidth="1"/>
    <col min="20" max="21" width="10.625" style="1" bestFit="1" customWidth="1"/>
    <col min="22" max="22" width="9.125" style="1" bestFit="1" customWidth="1"/>
    <col min="23" max="23" width="9.375" style="1" bestFit="1" customWidth="1"/>
    <col min="24" max="24" width="10.375" style="1" bestFit="1" customWidth="1"/>
    <col min="25" max="29" width="8.625" style="1" customWidth="1"/>
    <col min="30" max="16384" width="9" style="1"/>
  </cols>
  <sheetData>
    <row r="1" spans="1:24" ht="15" customHeight="1" x14ac:dyDescent="0.15">
      <c r="A1" s="1" t="str">
        <f>"（国民健康保険　入院外："&amp;'国保（全体）'!C1&amp;"）"</f>
        <v>（国民健康保険　入院外：R05）</v>
      </c>
      <c r="X1" s="4" t="s">
        <v>82</v>
      </c>
    </row>
    <row r="2" spans="1:24" ht="15" customHeight="1" x14ac:dyDescent="0.15">
      <c r="A2" s="40" t="s">
        <v>11</v>
      </c>
      <c r="B2" s="40"/>
      <c r="C2" s="40" t="s">
        <v>37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15" customHeight="1" x14ac:dyDescent="0.15">
      <c r="A3" s="40"/>
      <c r="B3" s="40"/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 t="s">
        <v>44</v>
      </c>
      <c r="O3" s="3" t="s">
        <v>45</v>
      </c>
      <c r="P3" s="3" t="s">
        <v>46</v>
      </c>
      <c r="Q3" s="3" t="s">
        <v>47</v>
      </c>
      <c r="R3" s="3" t="s">
        <v>48</v>
      </c>
      <c r="S3" s="3" t="s">
        <v>49</v>
      </c>
      <c r="T3" s="3" t="s">
        <v>50</v>
      </c>
      <c r="U3" s="3" t="s">
        <v>51</v>
      </c>
      <c r="V3" s="3" t="s">
        <v>52</v>
      </c>
      <c r="W3" s="3" t="s">
        <v>53</v>
      </c>
      <c r="X3" s="3" t="s">
        <v>54</v>
      </c>
    </row>
    <row r="4" spans="1:24" ht="15" customHeight="1" x14ac:dyDescent="0.15">
      <c r="A4" s="40" t="s">
        <v>7</v>
      </c>
      <c r="B4" s="3" t="s">
        <v>0</v>
      </c>
      <c r="C4" s="23">
        <v>1019819010</v>
      </c>
      <c r="D4" s="23">
        <v>6599042580</v>
      </c>
      <c r="E4" s="23">
        <v>580387100</v>
      </c>
      <c r="F4" s="23">
        <v>5810759550</v>
      </c>
      <c r="G4" s="23">
        <v>3069071980</v>
      </c>
      <c r="H4" s="23">
        <v>1744820770</v>
      </c>
      <c r="I4" s="23">
        <v>2467400830</v>
      </c>
      <c r="J4" s="23">
        <v>323457630</v>
      </c>
      <c r="K4" s="23">
        <v>5718125660</v>
      </c>
      <c r="L4" s="23">
        <v>3109208050</v>
      </c>
      <c r="M4" s="23">
        <v>2895154530</v>
      </c>
      <c r="N4" s="23">
        <v>1851083410</v>
      </c>
      <c r="O4" s="23">
        <v>3605857670</v>
      </c>
      <c r="P4" s="23">
        <v>3309454970</v>
      </c>
      <c r="Q4" s="23">
        <v>21900240</v>
      </c>
      <c r="R4" s="23">
        <v>8136850</v>
      </c>
      <c r="S4" s="23">
        <v>112503040</v>
      </c>
      <c r="T4" s="23">
        <v>855722830</v>
      </c>
      <c r="U4" s="23">
        <v>1069783140</v>
      </c>
      <c r="V4" s="23">
        <v>357899380</v>
      </c>
      <c r="W4" s="23">
        <v>243218960</v>
      </c>
      <c r="X4" s="23">
        <v>156135400</v>
      </c>
    </row>
    <row r="5" spans="1:24" ht="15" customHeight="1" x14ac:dyDescent="0.15">
      <c r="A5" s="40"/>
      <c r="B5" s="3" t="s">
        <v>1</v>
      </c>
      <c r="C5" s="23">
        <v>21327300</v>
      </c>
      <c r="D5" s="23">
        <v>215486520</v>
      </c>
      <c r="E5" s="23">
        <v>14965620</v>
      </c>
      <c r="F5" s="23">
        <v>157894720</v>
      </c>
      <c r="G5" s="23">
        <v>76877320</v>
      </c>
      <c r="H5" s="23">
        <v>76799620</v>
      </c>
      <c r="I5" s="23">
        <v>54734920</v>
      </c>
      <c r="J5" s="23">
        <v>15071150</v>
      </c>
      <c r="K5" s="23">
        <v>179157020</v>
      </c>
      <c r="L5" s="23">
        <v>72483040</v>
      </c>
      <c r="M5" s="23">
        <v>74221970</v>
      </c>
      <c r="N5" s="23">
        <v>54878930</v>
      </c>
      <c r="O5" s="23">
        <v>75459680</v>
      </c>
      <c r="P5" s="23">
        <v>60299320</v>
      </c>
      <c r="Q5" s="23">
        <v>188610</v>
      </c>
      <c r="R5" s="23">
        <v>5210</v>
      </c>
      <c r="S5" s="23">
        <v>638210</v>
      </c>
      <c r="T5" s="23">
        <v>16908990</v>
      </c>
      <c r="U5" s="23">
        <v>23278010</v>
      </c>
      <c r="V5" s="23">
        <v>9596960</v>
      </c>
      <c r="W5" s="23">
        <v>8245120</v>
      </c>
      <c r="X5" s="23">
        <v>3653020</v>
      </c>
    </row>
    <row r="6" spans="1:24" ht="15" customHeight="1" x14ac:dyDescent="0.15">
      <c r="A6" s="40"/>
      <c r="B6" s="3" t="s">
        <v>2</v>
      </c>
      <c r="C6" s="23">
        <v>29793050</v>
      </c>
      <c r="D6" s="23">
        <v>255045570</v>
      </c>
      <c r="E6" s="23">
        <v>7889320</v>
      </c>
      <c r="F6" s="23">
        <v>249288660</v>
      </c>
      <c r="G6" s="23">
        <v>123759140</v>
      </c>
      <c r="H6" s="23">
        <v>50284250</v>
      </c>
      <c r="I6" s="23">
        <v>98996000</v>
      </c>
      <c r="J6" s="23">
        <v>17535380</v>
      </c>
      <c r="K6" s="23">
        <v>250887530</v>
      </c>
      <c r="L6" s="23">
        <v>117311150</v>
      </c>
      <c r="M6" s="23">
        <v>100095380</v>
      </c>
      <c r="N6" s="23">
        <v>87914760</v>
      </c>
      <c r="O6" s="23">
        <v>173689680</v>
      </c>
      <c r="P6" s="23">
        <v>95096390</v>
      </c>
      <c r="Q6" s="23">
        <v>819780</v>
      </c>
      <c r="R6" s="23">
        <v>41160</v>
      </c>
      <c r="S6" s="23">
        <v>8442560</v>
      </c>
      <c r="T6" s="23">
        <v>33834920</v>
      </c>
      <c r="U6" s="23">
        <v>50933610</v>
      </c>
      <c r="V6" s="23">
        <v>13500900</v>
      </c>
      <c r="W6" s="23">
        <v>2704600</v>
      </c>
      <c r="X6" s="23">
        <v>2947180</v>
      </c>
    </row>
    <row r="7" spans="1:24" ht="15" customHeight="1" x14ac:dyDescent="0.15">
      <c r="A7" s="40"/>
      <c r="B7" s="3" t="s">
        <v>3</v>
      </c>
      <c r="C7" s="23">
        <v>19885490</v>
      </c>
      <c r="D7" s="23">
        <v>220342500</v>
      </c>
      <c r="E7" s="23">
        <v>10678720</v>
      </c>
      <c r="F7" s="23">
        <v>130130900</v>
      </c>
      <c r="G7" s="23">
        <v>70187660</v>
      </c>
      <c r="H7" s="23">
        <v>28845530</v>
      </c>
      <c r="I7" s="23">
        <v>51450020</v>
      </c>
      <c r="J7" s="23">
        <v>8112330</v>
      </c>
      <c r="K7" s="23">
        <v>132353620</v>
      </c>
      <c r="L7" s="23">
        <v>86537100</v>
      </c>
      <c r="M7" s="23">
        <v>62083520</v>
      </c>
      <c r="N7" s="23">
        <v>37561900</v>
      </c>
      <c r="O7" s="23">
        <v>89660950</v>
      </c>
      <c r="P7" s="23">
        <v>29119230</v>
      </c>
      <c r="Q7" s="23">
        <v>612400</v>
      </c>
      <c r="R7" s="23">
        <v>58070</v>
      </c>
      <c r="S7" s="23">
        <v>6045230</v>
      </c>
      <c r="T7" s="23">
        <v>18036470</v>
      </c>
      <c r="U7" s="23">
        <v>20670360</v>
      </c>
      <c r="V7" s="23">
        <v>8716600</v>
      </c>
      <c r="W7" s="23">
        <v>2816480</v>
      </c>
      <c r="X7" s="23">
        <v>3340240</v>
      </c>
    </row>
    <row r="8" spans="1:24" ht="15" customHeight="1" x14ac:dyDescent="0.15">
      <c r="A8" s="40"/>
      <c r="B8" s="3" t="s">
        <v>4</v>
      </c>
      <c r="C8" s="23">
        <v>24634510</v>
      </c>
      <c r="D8" s="23">
        <v>172462070</v>
      </c>
      <c r="E8" s="23">
        <v>13567650</v>
      </c>
      <c r="F8" s="23">
        <v>124546380</v>
      </c>
      <c r="G8" s="23">
        <v>54121980</v>
      </c>
      <c r="H8" s="23">
        <v>34949640</v>
      </c>
      <c r="I8" s="23">
        <v>63431860</v>
      </c>
      <c r="J8" s="23">
        <v>5509010</v>
      </c>
      <c r="K8" s="23">
        <v>149284060</v>
      </c>
      <c r="L8" s="23">
        <v>42696100</v>
      </c>
      <c r="M8" s="23">
        <v>54898200</v>
      </c>
      <c r="N8" s="23">
        <v>33869770</v>
      </c>
      <c r="O8" s="23">
        <v>85190170</v>
      </c>
      <c r="P8" s="23">
        <v>50028270</v>
      </c>
      <c r="Q8" s="23">
        <v>83960</v>
      </c>
      <c r="R8" s="23">
        <v>83770</v>
      </c>
      <c r="S8" s="23">
        <v>1358710</v>
      </c>
      <c r="T8" s="23">
        <v>18171950</v>
      </c>
      <c r="U8" s="23">
        <v>24645220</v>
      </c>
      <c r="V8" s="23">
        <v>2694160</v>
      </c>
      <c r="W8" s="23">
        <v>1915220</v>
      </c>
      <c r="X8" s="23">
        <v>1524360</v>
      </c>
    </row>
    <row r="9" spans="1:24" ht="15" customHeight="1" x14ac:dyDescent="0.15">
      <c r="A9" s="40"/>
      <c r="B9" s="3" t="s">
        <v>5</v>
      </c>
      <c r="C9" s="23">
        <v>8023090</v>
      </c>
      <c r="D9" s="23">
        <v>72308780</v>
      </c>
      <c r="E9" s="23">
        <v>2949360</v>
      </c>
      <c r="F9" s="23">
        <v>64721530</v>
      </c>
      <c r="G9" s="23">
        <v>39592090</v>
      </c>
      <c r="H9" s="23">
        <v>20740500</v>
      </c>
      <c r="I9" s="23">
        <v>32255740</v>
      </c>
      <c r="J9" s="23">
        <v>4576570</v>
      </c>
      <c r="K9" s="23">
        <v>75829260</v>
      </c>
      <c r="L9" s="23">
        <v>36710320</v>
      </c>
      <c r="M9" s="23">
        <v>30164850</v>
      </c>
      <c r="N9" s="23">
        <v>19183230</v>
      </c>
      <c r="O9" s="23">
        <v>41891430</v>
      </c>
      <c r="P9" s="23">
        <v>18418270</v>
      </c>
      <c r="Q9" s="23">
        <v>208290</v>
      </c>
      <c r="R9" s="23">
        <v>39070</v>
      </c>
      <c r="S9" s="23">
        <v>1997130</v>
      </c>
      <c r="T9" s="23">
        <v>8899000</v>
      </c>
      <c r="U9" s="23">
        <v>13282600</v>
      </c>
      <c r="V9" s="23">
        <v>2181300</v>
      </c>
      <c r="W9" s="23">
        <v>1529080</v>
      </c>
      <c r="X9" s="23">
        <v>641420</v>
      </c>
    </row>
    <row r="10" spans="1:24" ht="15" customHeight="1" x14ac:dyDescent="0.15">
      <c r="A10" s="40"/>
      <c r="B10" s="3" t="s">
        <v>6</v>
      </c>
      <c r="C10" s="23">
        <v>8587780</v>
      </c>
      <c r="D10" s="23">
        <v>47649640</v>
      </c>
      <c r="E10" s="23">
        <v>1584950</v>
      </c>
      <c r="F10" s="23">
        <v>35606420</v>
      </c>
      <c r="G10" s="23">
        <v>7812790</v>
      </c>
      <c r="H10" s="23">
        <v>12070080</v>
      </c>
      <c r="I10" s="23">
        <v>30087510</v>
      </c>
      <c r="J10" s="23">
        <v>1643880</v>
      </c>
      <c r="K10" s="23">
        <v>22108180</v>
      </c>
      <c r="L10" s="23">
        <v>15111630</v>
      </c>
      <c r="M10" s="23">
        <v>10508480</v>
      </c>
      <c r="N10" s="23">
        <v>11872630</v>
      </c>
      <c r="O10" s="23">
        <v>27247020</v>
      </c>
      <c r="P10" s="23">
        <v>15917580</v>
      </c>
      <c r="Q10" s="23">
        <v>16360</v>
      </c>
      <c r="R10" s="23">
        <v>0</v>
      </c>
      <c r="S10" s="23">
        <v>398760</v>
      </c>
      <c r="T10" s="23">
        <v>16248340</v>
      </c>
      <c r="U10" s="23">
        <v>15895390</v>
      </c>
      <c r="V10" s="23">
        <v>4963880</v>
      </c>
      <c r="W10" s="23">
        <v>1213370</v>
      </c>
      <c r="X10" s="23">
        <v>66710</v>
      </c>
    </row>
    <row r="11" spans="1:24" ht="15" customHeight="1" x14ac:dyDescent="0.15">
      <c r="A11" s="40"/>
      <c r="B11" s="3" t="s">
        <v>92</v>
      </c>
      <c r="C11" s="23">
        <v>15549520</v>
      </c>
      <c r="D11" s="23">
        <v>124407610</v>
      </c>
      <c r="E11" s="23">
        <v>10388510</v>
      </c>
      <c r="F11" s="23">
        <v>112322580</v>
      </c>
      <c r="G11" s="23">
        <v>34192120</v>
      </c>
      <c r="H11" s="23">
        <v>28036200</v>
      </c>
      <c r="I11" s="23">
        <v>38186710</v>
      </c>
      <c r="J11" s="23">
        <v>3900140</v>
      </c>
      <c r="K11" s="23">
        <v>98293240</v>
      </c>
      <c r="L11" s="23">
        <v>36533220</v>
      </c>
      <c r="M11" s="23">
        <v>43855330</v>
      </c>
      <c r="N11" s="23">
        <v>29209310</v>
      </c>
      <c r="O11" s="23">
        <v>59830630</v>
      </c>
      <c r="P11" s="23">
        <v>73700410</v>
      </c>
      <c r="Q11" s="23">
        <v>201340</v>
      </c>
      <c r="R11" s="23">
        <v>0</v>
      </c>
      <c r="S11" s="23">
        <v>755550</v>
      </c>
      <c r="T11" s="23">
        <v>26475790</v>
      </c>
      <c r="U11" s="23">
        <v>22886260</v>
      </c>
      <c r="V11" s="23">
        <v>4118740</v>
      </c>
      <c r="W11" s="23">
        <v>1775060</v>
      </c>
      <c r="X11" s="23">
        <v>5453040</v>
      </c>
    </row>
    <row r="12" spans="1:24" ht="15" customHeight="1" x14ac:dyDescent="0.15">
      <c r="A12" s="48"/>
      <c r="B12" s="8" t="s">
        <v>31</v>
      </c>
      <c r="C12" s="24">
        <v>1147619750</v>
      </c>
      <c r="D12" s="24">
        <v>7706745270</v>
      </c>
      <c r="E12" s="24">
        <v>642411230</v>
      </c>
      <c r="F12" s="24">
        <v>6685270740</v>
      </c>
      <c r="G12" s="24">
        <v>3475615080</v>
      </c>
      <c r="H12" s="24">
        <v>1996546590</v>
      </c>
      <c r="I12" s="24">
        <v>2836543590</v>
      </c>
      <c r="J12" s="24">
        <v>379806090</v>
      </c>
      <c r="K12" s="24">
        <v>6626038570</v>
      </c>
      <c r="L12" s="24">
        <v>3516590610</v>
      </c>
      <c r="M12" s="24">
        <v>3270982260</v>
      </c>
      <c r="N12" s="24">
        <v>2125573940</v>
      </c>
      <c r="O12" s="24">
        <v>4158827230</v>
      </c>
      <c r="P12" s="24">
        <v>3652034440</v>
      </c>
      <c r="Q12" s="24">
        <v>24030980</v>
      </c>
      <c r="R12" s="24">
        <v>8364130</v>
      </c>
      <c r="S12" s="24">
        <v>132139190</v>
      </c>
      <c r="T12" s="24">
        <v>994298290</v>
      </c>
      <c r="U12" s="24">
        <v>1241374590</v>
      </c>
      <c r="V12" s="24">
        <v>403671920</v>
      </c>
      <c r="W12" s="24">
        <v>263417890</v>
      </c>
      <c r="X12" s="24">
        <v>173761370</v>
      </c>
    </row>
    <row r="13" spans="1:24" ht="15" customHeight="1" x14ac:dyDescent="0.15">
      <c r="A13" s="45" t="s">
        <v>91</v>
      </c>
      <c r="B13" s="3" t="s">
        <v>12</v>
      </c>
      <c r="C13" s="23">
        <v>22362310</v>
      </c>
      <c r="D13" s="23">
        <v>118453960</v>
      </c>
      <c r="E13" s="23">
        <v>12524220</v>
      </c>
      <c r="F13" s="23">
        <v>177859450</v>
      </c>
      <c r="G13" s="23">
        <v>49289280</v>
      </c>
      <c r="H13" s="23">
        <v>64791770</v>
      </c>
      <c r="I13" s="23">
        <v>67266270</v>
      </c>
      <c r="J13" s="23">
        <v>8970730</v>
      </c>
      <c r="K13" s="23">
        <v>192785820</v>
      </c>
      <c r="L13" s="23">
        <v>61011300</v>
      </c>
      <c r="M13" s="23">
        <v>77416670</v>
      </c>
      <c r="N13" s="23">
        <v>38115530</v>
      </c>
      <c r="O13" s="23">
        <v>85796460</v>
      </c>
      <c r="P13" s="23">
        <v>42585940</v>
      </c>
      <c r="Q13" s="23">
        <v>279710</v>
      </c>
      <c r="R13" s="23">
        <v>7160</v>
      </c>
      <c r="S13" s="23">
        <v>3835320</v>
      </c>
      <c r="T13" s="23">
        <v>21637840</v>
      </c>
      <c r="U13" s="23">
        <v>36516470</v>
      </c>
      <c r="V13" s="23">
        <v>5151960</v>
      </c>
      <c r="W13" s="23">
        <v>12067270</v>
      </c>
      <c r="X13" s="23">
        <v>6637730</v>
      </c>
    </row>
    <row r="14" spans="1:24" ht="15" customHeight="1" x14ac:dyDescent="0.15">
      <c r="A14" s="40"/>
      <c r="B14" s="3" t="s">
        <v>13</v>
      </c>
      <c r="C14" s="23">
        <v>93819790</v>
      </c>
      <c r="D14" s="23">
        <v>759185700</v>
      </c>
      <c r="E14" s="23">
        <v>24448450</v>
      </c>
      <c r="F14" s="23">
        <v>619547470</v>
      </c>
      <c r="G14" s="23">
        <v>290771730</v>
      </c>
      <c r="H14" s="23">
        <v>260046980</v>
      </c>
      <c r="I14" s="23">
        <v>238469080</v>
      </c>
      <c r="J14" s="23">
        <v>28119310</v>
      </c>
      <c r="K14" s="23">
        <v>682346470</v>
      </c>
      <c r="L14" s="23">
        <v>321170930</v>
      </c>
      <c r="M14" s="23">
        <v>291785630</v>
      </c>
      <c r="N14" s="23">
        <v>190854600</v>
      </c>
      <c r="O14" s="23">
        <v>424599800</v>
      </c>
      <c r="P14" s="23">
        <v>288306370</v>
      </c>
      <c r="Q14" s="23">
        <v>2434200</v>
      </c>
      <c r="R14" s="23">
        <v>818340</v>
      </c>
      <c r="S14" s="23">
        <v>13224470</v>
      </c>
      <c r="T14" s="23">
        <v>68627550</v>
      </c>
      <c r="U14" s="23">
        <v>120804700</v>
      </c>
      <c r="V14" s="23">
        <v>34615210</v>
      </c>
      <c r="W14" s="23">
        <v>79145080</v>
      </c>
      <c r="X14" s="23">
        <v>17913850</v>
      </c>
    </row>
    <row r="15" spans="1:24" ht="15" customHeight="1" x14ac:dyDescent="0.15">
      <c r="A15" s="48"/>
      <c r="B15" s="8" t="s">
        <v>31</v>
      </c>
      <c r="C15" s="24">
        <v>116182100</v>
      </c>
      <c r="D15" s="24">
        <v>877639660</v>
      </c>
      <c r="E15" s="24">
        <v>36972670</v>
      </c>
      <c r="F15" s="24">
        <v>797406920</v>
      </c>
      <c r="G15" s="24">
        <v>340061010</v>
      </c>
      <c r="H15" s="24">
        <v>324838750</v>
      </c>
      <c r="I15" s="24">
        <v>305735350</v>
      </c>
      <c r="J15" s="24">
        <v>37090040</v>
      </c>
      <c r="K15" s="24">
        <v>875132290</v>
      </c>
      <c r="L15" s="24">
        <v>382182230</v>
      </c>
      <c r="M15" s="24">
        <v>369202300</v>
      </c>
      <c r="N15" s="24">
        <v>228970130</v>
      </c>
      <c r="O15" s="24">
        <v>510396260</v>
      </c>
      <c r="P15" s="24">
        <v>330892310</v>
      </c>
      <c r="Q15" s="24">
        <v>2713910</v>
      </c>
      <c r="R15" s="24">
        <v>825500</v>
      </c>
      <c r="S15" s="24">
        <v>17059790</v>
      </c>
      <c r="T15" s="24">
        <v>90265390</v>
      </c>
      <c r="U15" s="24">
        <v>157321170</v>
      </c>
      <c r="V15" s="24">
        <v>39767170</v>
      </c>
      <c r="W15" s="24">
        <v>91212350</v>
      </c>
      <c r="X15" s="24">
        <v>24551580</v>
      </c>
    </row>
    <row r="16" spans="1:24" ht="15" customHeight="1" x14ac:dyDescent="0.15">
      <c r="A16" s="40" t="s">
        <v>26</v>
      </c>
      <c r="B16" s="3" t="s">
        <v>14</v>
      </c>
      <c r="C16" s="23">
        <v>173033110</v>
      </c>
      <c r="D16" s="23">
        <v>1257827770</v>
      </c>
      <c r="E16" s="23">
        <v>64645400</v>
      </c>
      <c r="F16" s="23">
        <v>1293349150</v>
      </c>
      <c r="G16" s="23">
        <v>624792610</v>
      </c>
      <c r="H16" s="23">
        <v>289610080</v>
      </c>
      <c r="I16" s="23">
        <v>362773160</v>
      </c>
      <c r="J16" s="23">
        <v>73926070</v>
      </c>
      <c r="K16" s="23">
        <v>1463583240</v>
      </c>
      <c r="L16" s="23">
        <v>549942960</v>
      </c>
      <c r="M16" s="23">
        <v>576672710</v>
      </c>
      <c r="N16" s="23">
        <v>288333660</v>
      </c>
      <c r="O16" s="23">
        <v>746773160</v>
      </c>
      <c r="P16" s="23">
        <v>404236530</v>
      </c>
      <c r="Q16" s="23">
        <v>3722630</v>
      </c>
      <c r="R16" s="23">
        <v>295180</v>
      </c>
      <c r="S16" s="23">
        <v>14703850</v>
      </c>
      <c r="T16" s="23">
        <v>130957480</v>
      </c>
      <c r="U16" s="23">
        <v>193849410</v>
      </c>
      <c r="V16" s="23">
        <v>47529490</v>
      </c>
      <c r="W16" s="23">
        <v>37872440</v>
      </c>
      <c r="X16" s="23">
        <v>43335620</v>
      </c>
    </row>
    <row r="17" spans="1:24" ht="15" customHeight="1" x14ac:dyDescent="0.15">
      <c r="A17" s="40"/>
      <c r="B17" s="3" t="s">
        <v>15</v>
      </c>
      <c r="C17" s="23">
        <v>23475000</v>
      </c>
      <c r="D17" s="23">
        <v>169818250</v>
      </c>
      <c r="E17" s="23">
        <v>29626660</v>
      </c>
      <c r="F17" s="23">
        <v>167419300</v>
      </c>
      <c r="G17" s="23">
        <v>71487980</v>
      </c>
      <c r="H17" s="23">
        <v>44544090</v>
      </c>
      <c r="I17" s="23">
        <v>64121490</v>
      </c>
      <c r="J17" s="23">
        <v>6586500</v>
      </c>
      <c r="K17" s="23">
        <v>208108190</v>
      </c>
      <c r="L17" s="23">
        <v>86852510</v>
      </c>
      <c r="M17" s="23">
        <v>83532270</v>
      </c>
      <c r="N17" s="23">
        <v>37700810</v>
      </c>
      <c r="O17" s="23">
        <v>101124750</v>
      </c>
      <c r="P17" s="23">
        <v>46438260</v>
      </c>
      <c r="Q17" s="23">
        <v>388840</v>
      </c>
      <c r="R17" s="23">
        <v>119880</v>
      </c>
      <c r="S17" s="23">
        <v>4237690</v>
      </c>
      <c r="T17" s="23">
        <v>32218710</v>
      </c>
      <c r="U17" s="23">
        <v>36258820</v>
      </c>
      <c r="V17" s="23">
        <v>10171710</v>
      </c>
      <c r="W17" s="23">
        <v>4023840</v>
      </c>
      <c r="X17" s="23">
        <v>2720950</v>
      </c>
    </row>
    <row r="18" spans="1:24" ht="15" customHeight="1" x14ac:dyDescent="0.15">
      <c r="A18" s="48"/>
      <c r="B18" s="8" t="s">
        <v>31</v>
      </c>
      <c r="C18" s="24">
        <v>196508110</v>
      </c>
      <c r="D18" s="24">
        <v>1427646020</v>
      </c>
      <c r="E18" s="24">
        <v>94272060</v>
      </c>
      <c r="F18" s="24">
        <v>1460768450</v>
      </c>
      <c r="G18" s="24">
        <v>696280590</v>
      </c>
      <c r="H18" s="24">
        <v>334154170</v>
      </c>
      <c r="I18" s="24">
        <v>426894650</v>
      </c>
      <c r="J18" s="24">
        <v>80512570</v>
      </c>
      <c r="K18" s="24">
        <v>1671691430</v>
      </c>
      <c r="L18" s="24">
        <v>636795470</v>
      </c>
      <c r="M18" s="24">
        <v>660204980</v>
      </c>
      <c r="N18" s="24">
        <v>326034470</v>
      </c>
      <c r="O18" s="24">
        <v>847897910</v>
      </c>
      <c r="P18" s="24">
        <v>450674790</v>
      </c>
      <c r="Q18" s="24">
        <v>4111470</v>
      </c>
      <c r="R18" s="24">
        <v>415060</v>
      </c>
      <c r="S18" s="24">
        <v>18941540</v>
      </c>
      <c r="T18" s="24">
        <v>163176190</v>
      </c>
      <c r="U18" s="24">
        <v>230108230</v>
      </c>
      <c r="V18" s="24">
        <v>57701200</v>
      </c>
      <c r="W18" s="24">
        <v>41896280</v>
      </c>
      <c r="X18" s="24">
        <v>46056570</v>
      </c>
    </row>
    <row r="19" spans="1:24" ht="15" customHeight="1" x14ac:dyDescent="0.15">
      <c r="A19" s="45" t="s">
        <v>27</v>
      </c>
      <c r="B19" s="3" t="s">
        <v>16</v>
      </c>
      <c r="C19" s="23">
        <v>27476520</v>
      </c>
      <c r="D19" s="23">
        <v>134185180</v>
      </c>
      <c r="E19" s="23">
        <v>17861360</v>
      </c>
      <c r="F19" s="23">
        <v>197957050</v>
      </c>
      <c r="G19" s="23">
        <v>61491100</v>
      </c>
      <c r="H19" s="23">
        <v>42157200</v>
      </c>
      <c r="I19" s="23">
        <v>42205560</v>
      </c>
      <c r="J19" s="23">
        <v>10187060</v>
      </c>
      <c r="K19" s="23">
        <v>162593870</v>
      </c>
      <c r="L19" s="23">
        <v>70883980</v>
      </c>
      <c r="M19" s="23">
        <v>60276490</v>
      </c>
      <c r="N19" s="23">
        <v>41791350</v>
      </c>
      <c r="O19" s="23">
        <v>88229410</v>
      </c>
      <c r="P19" s="23">
        <v>63711120</v>
      </c>
      <c r="Q19" s="23">
        <v>393990</v>
      </c>
      <c r="R19" s="23">
        <v>9510</v>
      </c>
      <c r="S19" s="23">
        <v>1523970</v>
      </c>
      <c r="T19" s="23">
        <v>22142970</v>
      </c>
      <c r="U19" s="23">
        <v>28918830</v>
      </c>
      <c r="V19" s="23">
        <v>7717580</v>
      </c>
      <c r="W19" s="23">
        <v>6750470</v>
      </c>
      <c r="X19" s="23">
        <v>2914080</v>
      </c>
    </row>
    <row r="20" spans="1:24" ht="15" customHeight="1" x14ac:dyDescent="0.15">
      <c r="A20" s="45"/>
      <c r="B20" s="3" t="s">
        <v>17</v>
      </c>
      <c r="C20" s="23">
        <v>139818910</v>
      </c>
      <c r="D20" s="23">
        <v>803222170</v>
      </c>
      <c r="E20" s="23">
        <v>31489010</v>
      </c>
      <c r="F20" s="23">
        <v>998271230</v>
      </c>
      <c r="G20" s="23">
        <v>448872940</v>
      </c>
      <c r="H20" s="23">
        <v>206264710</v>
      </c>
      <c r="I20" s="23">
        <v>369566220</v>
      </c>
      <c r="J20" s="23">
        <v>55394470</v>
      </c>
      <c r="K20" s="23">
        <v>939556710</v>
      </c>
      <c r="L20" s="23">
        <v>392124310</v>
      </c>
      <c r="M20" s="23">
        <v>389855570</v>
      </c>
      <c r="N20" s="23">
        <v>298935380</v>
      </c>
      <c r="O20" s="23">
        <v>620485170</v>
      </c>
      <c r="P20" s="23">
        <v>224908570</v>
      </c>
      <c r="Q20" s="23">
        <v>23933000</v>
      </c>
      <c r="R20" s="23">
        <v>1679850</v>
      </c>
      <c r="S20" s="23">
        <v>43449590</v>
      </c>
      <c r="T20" s="23">
        <v>133055560</v>
      </c>
      <c r="U20" s="23">
        <v>178489740</v>
      </c>
      <c r="V20" s="23">
        <v>71275310</v>
      </c>
      <c r="W20" s="23">
        <v>24130570</v>
      </c>
      <c r="X20" s="23">
        <v>15645300</v>
      </c>
    </row>
    <row r="21" spans="1:24" ht="15" customHeight="1" x14ac:dyDescent="0.15">
      <c r="A21" s="45"/>
      <c r="B21" s="3" t="s">
        <v>18</v>
      </c>
      <c r="C21" s="23">
        <v>7831720</v>
      </c>
      <c r="D21" s="23">
        <v>60138710</v>
      </c>
      <c r="E21" s="23">
        <v>56311170</v>
      </c>
      <c r="F21" s="23">
        <v>58451050</v>
      </c>
      <c r="G21" s="23">
        <v>17907260</v>
      </c>
      <c r="H21" s="23">
        <v>6103880</v>
      </c>
      <c r="I21" s="23">
        <v>12481910</v>
      </c>
      <c r="J21" s="23">
        <v>3393220</v>
      </c>
      <c r="K21" s="23">
        <v>52240350</v>
      </c>
      <c r="L21" s="23">
        <v>18518330</v>
      </c>
      <c r="M21" s="23">
        <v>29633690</v>
      </c>
      <c r="N21" s="23">
        <v>11695690</v>
      </c>
      <c r="O21" s="23">
        <v>30172420</v>
      </c>
      <c r="P21" s="23">
        <v>17781880</v>
      </c>
      <c r="Q21" s="23">
        <v>78700</v>
      </c>
      <c r="R21" s="23">
        <v>0</v>
      </c>
      <c r="S21" s="23">
        <v>379550</v>
      </c>
      <c r="T21" s="23">
        <v>8143270</v>
      </c>
      <c r="U21" s="23">
        <v>4752200</v>
      </c>
      <c r="V21" s="23">
        <v>1090000</v>
      </c>
      <c r="W21" s="23">
        <v>1706950</v>
      </c>
      <c r="X21" s="23">
        <v>2288120</v>
      </c>
    </row>
    <row r="22" spans="1:24" ht="15" customHeight="1" x14ac:dyDescent="0.15">
      <c r="A22" s="47"/>
      <c r="B22" s="8" t="s">
        <v>31</v>
      </c>
      <c r="C22" s="24">
        <v>175127150</v>
      </c>
      <c r="D22" s="24">
        <v>997546060</v>
      </c>
      <c r="E22" s="24">
        <v>105661540</v>
      </c>
      <c r="F22" s="24">
        <v>1254679330</v>
      </c>
      <c r="G22" s="24">
        <v>528271300</v>
      </c>
      <c r="H22" s="24">
        <v>254525790</v>
      </c>
      <c r="I22" s="24">
        <v>424253690</v>
      </c>
      <c r="J22" s="24">
        <v>68974750</v>
      </c>
      <c r="K22" s="24">
        <v>1154390930</v>
      </c>
      <c r="L22" s="24">
        <v>481526620</v>
      </c>
      <c r="M22" s="24">
        <v>479765750</v>
      </c>
      <c r="N22" s="24">
        <v>352422420</v>
      </c>
      <c r="O22" s="24">
        <v>738887000</v>
      </c>
      <c r="P22" s="24">
        <v>306401570</v>
      </c>
      <c r="Q22" s="24">
        <v>24405690</v>
      </c>
      <c r="R22" s="24">
        <v>1689360</v>
      </c>
      <c r="S22" s="24">
        <v>45353110</v>
      </c>
      <c r="T22" s="24">
        <v>163341800</v>
      </c>
      <c r="U22" s="24">
        <v>212160770</v>
      </c>
      <c r="V22" s="24">
        <v>80082890</v>
      </c>
      <c r="W22" s="24">
        <v>32587990</v>
      </c>
      <c r="X22" s="24">
        <v>20847500</v>
      </c>
    </row>
    <row r="23" spans="1:24" ht="15" customHeight="1" x14ac:dyDescent="0.15">
      <c r="A23" s="40" t="s">
        <v>28</v>
      </c>
      <c r="B23" s="3" t="s">
        <v>19</v>
      </c>
      <c r="C23" s="23">
        <v>71365620</v>
      </c>
      <c r="D23" s="23">
        <v>621659210</v>
      </c>
      <c r="E23" s="23">
        <v>22829760</v>
      </c>
      <c r="F23" s="23">
        <v>503029380</v>
      </c>
      <c r="G23" s="23">
        <v>329835360</v>
      </c>
      <c r="H23" s="23">
        <v>160392650</v>
      </c>
      <c r="I23" s="23">
        <v>240289180</v>
      </c>
      <c r="J23" s="23">
        <v>45669760</v>
      </c>
      <c r="K23" s="23">
        <v>528950400</v>
      </c>
      <c r="L23" s="23">
        <v>277359560</v>
      </c>
      <c r="M23" s="23">
        <v>207789990</v>
      </c>
      <c r="N23" s="23">
        <v>142468000</v>
      </c>
      <c r="O23" s="23">
        <v>320994810</v>
      </c>
      <c r="P23" s="23">
        <v>187649770</v>
      </c>
      <c r="Q23" s="23">
        <v>732190</v>
      </c>
      <c r="R23" s="23">
        <v>826260</v>
      </c>
      <c r="S23" s="23">
        <v>9628830</v>
      </c>
      <c r="T23" s="23">
        <v>66948480</v>
      </c>
      <c r="U23" s="23">
        <v>89479290</v>
      </c>
      <c r="V23" s="23">
        <v>40474480</v>
      </c>
      <c r="W23" s="23">
        <v>14178810</v>
      </c>
      <c r="X23" s="23">
        <v>8108720</v>
      </c>
    </row>
    <row r="24" spans="1:24" ht="15" customHeight="1" x14ac:dyDescent="0.15">
      <c r="A24" s="40"/>
      <c r="B24" s="3" t="s">
        <v>20</v>
      </c>
      <c r="C24" s="23">
        <v>146253400</v>
      </c>
      <c r="D24" s="23">
        <v>917497230</v>
      </c>
      <c r="E24" s="23">
        <v>117155780</v>
      </c>
      <c r="F24" s="23">
        <v>857741820</v>
      </c>
      <c r="G24" s="23">
        <v>331664620</v>
      </c>
      <c r="H24" s="23">
        <v>199567930</v>
      </c>
      <c r="I24" s="23">
        <v>387844910</v>
      </c>
      <c r="J24" s="23">
        <v>95914530</v>
      </c>
      <c r="K24" s="23">
        <v>1071187920</v>
      </c>
      <c r="L24" s="23">
        <v>353763360</v>
      </c>
      <c r="M24" s="23">
        <v>365209230</v>
      </c>
      <c r="N24" s="23">
        <v>221745970</v>
      </c>
      <c r="O24" s="23">
        <v>391520940</v>
      </c>
      <c r="P24" s="23">
        <v>254583540</v>
      </c>
      <c r="Q24" s="23">
        <v>1844060</v>
      </c>
      <c r="R24" s="23">
        <v>1903250</v>
      </c>
      <c r="S24" s="23">
        <v>10949120</v>
      </c>
      <c r="T24" s="23">
        <v>121731260</v>
      </c>
      <c r="U24" s="23">
        <v>149312200</v>
      </c>
      <c r="V24" s="23">
        <v>37590340</v>
      </c>
      <c r="W24" s="23">
        <v>11410460</v>
      </c>
      <c r="X24" s="23">
        <v>21234260</v>
      </c>
    </row>
    <row r="25" spans="1:24" ht="15" customHeight="1" x14ac:dyDescent="0.15">
      <c r="A25" s="40"/>
      <c r="B25" s="3" t="s">
        <v>21</v>
      </c>
      <c r="C25" s="23">
        <v>9141330</v>
      </c>
      <c r="D25" s="23">
        <v>94445080</v>
      </c>
      <c r="E25" s="23">
        <v>2793660</v>
      </c>
      <c r="F25" s="23">
        <v>105860670</v>
      </c>
      <c r="G25" s="23">
        <v>34204990</v>
      </c>
      <c r="H25" s="23">
        <v>18175110</v>
      </c>
      <c r="I25" s="23">
        <v>41566320</v>
      </c>
      <c r="J25" s="23">
        <v>3824360</v>
      </c>
      <c r="K25" s="23">
        <v>113837290</v>
      </c>
      <c r="L25" s="23">
        <v>46030180</v>
      </c>
      <c r="M25" s="23">
        <v>40053350</v>
      </c>
      <c r="N25" s="23">
        <v>15837660</v>
      </c>
      <c r="O25" s="23">
        <v>67689720</v>
      </c>
      <c r="P25" s="23">
        <v>19730480</v>
      </c>
      <c r="Q25" s="23">
        <v>89150</v>
      </c>
      <c r="R25" s="23">
        <v>9350</v>
      </c>
      <c r="S25" s="23">
        <v>1212940</v>
      </c>
      <c r="T25" s="23">
        <v>13246950</v>
      </c>
      <c r="U25" s="23">
        <v>16974480</v>
      </c>
      <c r="V25" s="23">
        <v>6847620</v>
      </c>
      <c r="W25" s="23">
        <v>4645020</v>
      </c>
      <c r="X25" s="23">
        <v>2818580</v>
      </c>
    </row>
    <row r="26" spans="1:24" ht="15" customHeight="1" x14ac:dyDescent="0.15">
      <c r="A26" s="48"/>
      <c r="B26" s="8" t="s">
        <v>31</v>
      </c>
      <c r="C26" s="24">
        <v>226760350</v>
      </c>
      <c r="D26" s="24">
        <v>1633601520</v>
      </c>
      <c r="E26" s="24">
        <v>142779200</v>
      </c>
      <c r="F26" s="24">
        <v>1466631870</v>
      </c>
      <c r="G26" s="24">
        <v>695704970</v>
      </c>
      <c r="H26" s="24">
        <v>378135690</v>
      </c>
      <c r="I26" s="24">
        <v>669700410</v>
      </c>
      <c r="J26" s="24">
        <v>145408650</v>
      </c>
      <c r="K26" s="24">
        <v>1713975610</v>
      </c>
      <c r="L26" s="24">
        <v>677153100</v>
      </c>
      <c r="M26" s="24">
        <v>613052570</v>
      </c>
      <c r="N26" s="24">
        <v>380051630</v>
      </c>
      <c r="O26" s="24">
        <v>780205470</v>
      </c>
      <c r="P26" s="24">
        <v>461963790</v>
      </c>
      <c r="Q26" s="24">
        <v>2665400</v>
      </c>
      <c r="R26" s="24">
        <v>2738860</v>
      </c>
      <c r="S26" s="24">
        <v>21790890</v>
      </c>
      <c r="T26" s="24">
        <v>201926690</v>
      </c>
      <c r="U26" s="24">
        <v>255765970</v>
      </c>
      <c r="V26" s="24">
        <v>84912440</v>
      </c>
      <c r="W26" s="24">
        <v>30234290</v>
      </c>
      <c r="X26" s="24">
        <v>32161560</v>
      </c>
    </row>
    <row r="27" spans="1:24" ht="15" customHeight="1" x14ac:dyDescent="0.15">
      <c r="A27" s="45" t="s">
        <v>29</v>
      </c>
      <c r="B27" s="3" t="s">
        <v>22</v>
      </c>
      <c r="C27" s="23">
        <v>439161560</v>
      </c>
      <c r="D27" s="23">
        <v>2521847930</v>
      </c>
      <c r="E27" s="23">
        <v>253387190</v>
      </c>
      <c r="F27" s="23">
        <v>2704585900</v>
      </c>
      <c r="G27" s="23">
        <v>1059767410</v>
      </c>
      <c r="H27" s="23">
        <v>616385890</v>
      </c>
      <c r="I27" s="23">
        <v>952284510</v>
      </c>
      <c r="J27" s="23">
        <v>136472730</v>
      </c>
      <c r="K27" s="23">
        <v>2624307130</v>
      </c>
      <c r="L27" s="23">
        <v>1214950490</v>
      </c>
      <c r="M27" s="23">
        <v>1033080420</v>
      </c>
      <c r="N27" s="23">
        <v>534567020</v>
      </c>
      <c r="O27" s="23">
        <v>1275888900</v>
      </c>
      <c r="P27" s="23">
        <v>679912950</v>
      </c>
      <c r="Q27" s="23">
        <v>10050710</v>
      </c>
      <c r="R27" s="23">
        <v>6110290</v>
      </c>
      <c r="S27" s="23">
        <v>44207060</v>
      </c>
      <c r="T27" s="23">
        <v>335436260</v>
      </c>
      <c r="U27" s="23">
        <v>451676250</v>
      </c>
      <c r="V27" s="23">
        <v>145363150</v>
      </c>
      <c r="W27" s="23">
        <v>52820630</v>
      </c>
      <c r="X27" s="23">
        <v>75533790</v>
      </c>
    </row>
    <row r="28" spans="1:24" ht="15" customHeight="1" x14ac:dyDescent="0.15">
      <c r="A28" s="45"/>
      <c r="B28" s="3" t="s">
        <v>81</v>
      </c>
      <c r="C28" s="23">
        <v>33792170</v>
      </c>
      <c r="D28" s="23">
        <v>214865090</v>
      </c>
      <c r="E28" s="23">
        <v>4165190</v>
      </c>
      <c r="F28" s="23">
        <v>222847960</v>
      </c>
      <c r="G28" s="23">
        <v>78383870</v>
      </c>
      <c r="H28" s="23">
        <v>60405770</v>
      </c>
      <c r="I28" s="23">
        <v>77846760</v>
      </c>
      <c r="J28" s="23">
        <v>9727940</v>
      </c>
      <c r="K28" s="23">
        <v>209450460</v>
      </c>
      <c r="L28" s="23">
        <v>100728080</v>
      </c>
      <c r="M28" s="23">
        <v>73578480</v>
      </c>
      <c r="N28" s="23">
        <v>51165340</v>
      </c>
      <c r="O28" s="23">
        <v>144792710</v>
      </c>
      <c r="P28" s="23">
        <v>77130980</v>
      </c>
      <c r="Q28" s="23">
        <v>275250</v>
      </c>
      <c r="R28" s="23">
        <v>113420</v>
      </c>
      <c r="S28" s="23">
        <v>4431010</v>
      </c>
      <c r="T28" s="23">
        <v>20678250</v>
      </c>
      <c r="U28" s="23">
        <v>39391770</v>
      </c>
      <c r="V28" s="23">
        <v>10975510</v>
      </c>
      <c r="W28" s="23">
        <v>5462630</v>
      </c>
      <c r="X28" s="23">
        <v>4842630</v>
      </c>
    </row>
    <row r="29" spans="1:24" ht="15" customHeight="1" x14ac:dyDescent="0.15">
      <c r="A29" s="45"/>
      <c r="B29" s="3" t="s">
        <v>23</v>
      </c>
      <c r="C29" s="23">
        <v>14569140</v>
      </c>
      <c r="D29" s="23">
        <v>66198350</v>
      </c>
      <c r="E29" s="23">
        <v>4352870</v>
      </c>
      <c r="F29" s="23">
        <v>69922950</v>
      </c>
      <c r="G29" s="23">
        <v>13326390</v>
      </c>
      <c r="H29" s="23">
        <v>18799180</v>
      </c>
      <c r="I29" s="23">
        <v>30693270</v>
      </c>
      <c r="J29" s="23">
        <v>2147540</v>
      </c>
      <c r="K29" s="23">
        <v>70405470</v>
      </c>
      <c r="L29" s="23">
        <v>19226330</v>
      </c>
      <c r="M29" s="23">
        <v>25286320</v>
      </c>
      <c r="N29" s="23">
        <v>15225950</v>
      </c>
      <c r="O29" s="23">
        <v>33907370</v>
      </c>
      <c r="P29" s="23">
        <v>8151180</v>
      </c>
      <c r="Q29" s="23">
        <v>78600</v>
      </c>
      <c r="R29" s="23">
        <v>25690</v>
      </c>
      <c r="S29" s="23">
        <v>297040</v>
      </c>
      <c r="T29" s="23">
        <v>6066820</v>
      </c>
      <c r="U29" s="23">
        <v>8663820</v>
      </c>
      <c r="V29" s="23">
        <v>2026850</v>
      </c>
      <c r="W29" s="23">
        <v>954970</v>
      </c>
      <c r="X29" s="23">
        <v>2397130</v>
      </c>
    </row>
    <row r="30" spans="1:24" ht="15" customHeight="1" x14ac:dyDescent="0.15">
      <c r="A30" s="47"/>
      <c r="B30" s="8" t="s">
        <v>31</v>
      </c>
      <c r="C30" s="24">
        <v>487522870</v>
      </c>
      <c r="D30" s="24">
        <v>2802911370</v>
      </c>
      <c r="E30" s="24">
        <v>261905250</v>
      </c>
      <c r="F30" s="24">
        <v>2997356810</v>
      </c>
      <c r="G30" s="24">
        <v>1151477670</v>
      </c>
      <c r="H30" s="24">
        <v>695590840</v>
      </c>
      <c r="I30" s="24">
        <v>1060824540</v>
      </c>
      <c r="J30" s="24">
        <v>148348210</v>
      </c>
      <c r="K30" s="24">
        <v>2904163060</v>
      </c>
      <c r="L30" s="24">
        <v>1334904900</v>
      </c>
      <c r="M30" s="24">
        <v>1131945220</v>
      </c>
      <c r="N30" s="24">
        <v>600958310</v>
      </c>
      <c r="O30" s="24">
        <v>1454588980</v>
      </c>
      <c r="P30" s="24">
        <v>765195110</v>
      </c>
      <c r="Q30" s="24">
        <v>10404560</v>
      </c>
      <c r="R30" s="24">
        <v>6249400</v>
      </c>
      <c r="S30" s="24">
        <v>48935110</v>
      </c>
      <c r="T30" s="24">
        <v>362181330</v>
      </c>
      <c r="U30" s="24">
        <v>499731840</v>
      </c>
      <c r="V30" s="24">
        <v>158365510</v>
      </c>
      <c r="W30" s="24">
        <v>59238230</v>
      </c>
      <c r="X30" s="24">
        <v>82773550</v>
      </c>
    </row>
    <row r="31" spans="1:24" ht="15" customHeight="1" x14ac:dyDescent="0.15">
      <c r="A31" s="40" t="s">
        <v>30</v>
      </c>
      <c r="B31" s="3" t="s">
        <v>24</v>
      </c>
      <c r="C31" s="23">
        <v>44026590</v>
      </c>
      <c r="D31" s="23">
        <v>267915130</v>
      </c>
      <c r="E31" s="23">
        <v>72489750</v>
      </c>
      <c r="F31" s="23">
        <v>354580900</v>
      </c>
      <c r="G31" s="23">
        <v>122101230</v>
      </c>
      <c r="H31" s="23">
        <v>65179620</v>
      </c>
      <c r="I31" s="23">
        <v>147273090</v>
      </c>
      <c r="J31" s="23">
        <v>13984750</v>
      </c>
      <c r="K31" s="23">
        <v>360470920</v>
      </c>
      <c r="L31" s="23">
        <v>106231500</v>
      </c>
      <c r="M31" s="23">
        <v>128099670</v>
      </c>
      <c r="N31" s="23">
        <v>77356610</v>
      </c>
      <c r="O31" s="23">
        <v>191068100</v>
      </c>
      <c r="P31" s="23">
        <v>74857010</v>
      </c>
      <c r="Q31" s="23">
        <v>1266090</v>
      </c>
      <c r="R31" s="23">
        <v>13070</v>
      </c>
      <c r="S31" s="23">
        <v>1019930</v>
      </c>
      <c r="T31" s="23">
        <v>35126250</v>
      </c>
      <c r="U31" s="23">
        <v>48309080</v>
      </c>
      <c r="V31" s="23">
        <v>11270920</v>
      </c>
      <c r="W31" s="23">
        <v>6864320</v>
      </c>
      <c r="X31" s="23">
        <v>8810610</v>
      </c>
    </row>
    <row r="32" spans="1:24" ht="15" customHeight="1" x14ac:dyDescent="0.15">
      <c r="A32" s="40"/>
      <c r="B32" s="3" t="s">
        <v>25</v>
      </c>
      <c r="C32" s="23">
        <v>42376160</v>
      </c>
      <c r="D32" s="23">
        <v>250023580</v>
      </c>
      <c r="E32" s="23">
        <v>18587170</v>
      </c>
      <c r="F32" s="23">
        <v>227748830</v>
      </c>
      <c r="G32" s="23">
        <v>66690500</v>
      </c>
      <c r="H32" s="23">
        <v>36808080</v>
      </c>
      <c r="I32" s="23">
        <v>79788800</v>
      </c>
      <c r="J32" s="23">
        <v>7974490</v>
      </c>
      <c r="K32" s="23">
        <v>226019650</v>
      </c>
      <c r="L32" s="23">
        <v>94081540</v>
      </c>
      <c r="M32" s="23">
        <v>99203050</v>
      </c>
      <c r="N32" s="23">
        <v>79022360</v>
      </c>
      <c r="O32" s="23">
        <v>134855820</v>
      </c>
      <c r="P32" s="23">
        <v>49725390</v>
      </c>
      <c r="Q32" s="23">
        <v>339100</v>
      </c>
      <c r="R32" s="23">
        <v>18690</v>
      </c>
      <c r="S32" s="23">
        <v>1365180</v>
      </c>
      <c r="T32" s="23">
        <v>23031390</v>
      </c>
      <c r="U32" s="23">
        <v>35990800</v>
      </c>
      <c r="V32" s="23">
        <v>7364050</v>
      </c>
      <c r="W32" s="23">
        <v>2981740</v>
      </c>
      <c r="X32" s="23">
        <v>2232070</v>
      </c>
    </row>
    <row r="33" spans="1:24" ht="15" customHeight="1" x14ac:dyDescent="0.15">
      <c r="A33" s="49"/>
      <c r="B33" s="8" t="s">
        <v>31</v>
      </c>
      <c r="C33" s="24">
        <v>86402750</v>
      </c>
      <c r="D33" s="24">
        <v>517938710</v>
      </c>
      <c r="E33" s="24">
        <v>91076920</v>
      </c>
      <c r="F33" s="24">
        <v>582329730</v>
      </c>
      <c r="G33" s="24">
        <v>188791730</v>
      </c>
      <c r="H33" s="24">
        <v>101987700</v>
      </c>
      <c r="I33" s="24">
        <v>227061890</v>
      </c>
      <c r="J33" s="24">
        <v>21959240</v>
      </c>
      <c r="K33" s="24">
        <v>586490570</v>
      </c>
      <c r="L33" s="24">
        <v>200313040</v>
      </c>
      <c r="M33" s="24">
        <v>227302720</v>
      </c>
      <c r="N33" s="24">
        <v>156378970</v>
      </c>
      <c r="O33" s="24">
        <v>325923920</v>
      </c>
      <c r="P33" s="24">
        <v>124582400</v>
      </c>
      <c r="Q33" s="24">
        <v>1605190</v>
      </c>
      <c r="R33" s="24">
        <v>31760</v>
      </c>
      <c r="S33" s="24">
        <v>2385110</v>
      </c>
      <c r="T33" s="24">
        <v>58157640</v>
      </c>
      <c r="U33" s="24">
        <v>84299880</v>
      </c>
      <c r="V33" s="24">
        <v>18634970</v>
      </c>
      <c r="W33" s="24">
        <v>9846060</v>
      </c>
      <c r="X33" s="24">
        <v>11042680</v>
      </c>
    </row>
    <row r="34" spans="1:24" ht="15" customHeight="1" x14ac:dyDescent="0.15">
      <c r="A34" s="46" t="s">
        <v>95</v>
      </c>
      <c r="B34" s="39"/>
      <c r="C34" s="25">
        <v>2436123080</v>
      </c>
      <c r="D34" s="25">
        <v>15964028610</v>
      </c>
      <c r="E34" s="25">
        <v>1375078870</v>
      </c>
      <c r="F34" s="25">
        <v>15244443850</v>
      </c>
      <c r="G34" s="25">
        <v>7076202350</v>
      </c>
      <c r="H34" s="25">
        <v>4085779530</v>
      </c>
      <c r="I34" s="25">
        <v>5951014120</v>
      </c>
      <c r="J34" s="25">
        <v>882099550</v>
      </c>
      <c r="K34" s="25">
        <v>15531882460</v>
      </c>
      <c r="L34" s="25">
        <v>7229465970</v>
      </c>
      <c r="M34" s="25">
        <v>6752455800</v>
      </c>
      <c r="N34" s="25">
        <v>4170389870</v>
      </c>
      <c r="O34" s="25">
        <v>8816726770</v>
      </c>
      <c r="P34" s="25">
        <v>6091744410</v>
      </c>
      <c r="Q34" s="25">
        <v>69937200</v>
      </c>
      <c r="R34" s="25">
        <v>20314070</v>
      </c>
      <c r="S34" s="25">
        <v>286604740</v>
      </c>
      <c r="T34" s="25">
        <v>2033347330</v>
      </c>
      <c r="U34" s="25">
        <v>2680762450</v>
      </c>
      <c r="V34" s="25">
        <v>843136100</v>
      </c>
      <c r="W34" s="25">
        <v>528433090</v>
      </c>
      <c r="X34" s="25">
        <v>391194810</v>
      </c>
    </row>
    <row r="35" spans="1:24" ht="15" customHeight="1" x14ac:dyDescent="0.15">
      <c r="A35" s="35" t="s">
        <v>79</v>
      </c>
      <c r="B35" s="36"/>
      <c r="C35" s="25">
        <v>2565948290</v>
      </c>
      <c r="D35" s="25">
        <v>16670248610</v>
      </c>
      <c r="E35" s="25">
        <v>1517704780</v>
      </c>
      <c r="F35" s="25">
        <v>15795749030</v>
      </c>
      <c r="G35" s="25">
        <v>7253544750</v>
      </c>
      <c r="H35" s="25">
        <v>4270286650</v>
      </c>
      <c r="I35" s="25">
        <v>6198109010</v>
      </c>
      <c r="J35" s="25">
        <v>930683900</v>
      </c>
      <c r="K35" s="25">
        <v>16016817770</v>
      </c>
      <c r="L35" s="25">
        <v>7933821710</v>
      </c>
      <c r="M35" s="25">
        <v>7102529690</v>
      </c>
      <c r="N35" s="25">
        <v>4449945990</v>
      </c>
      <c r="O35" s="25">
        <v>9175006470</v>
      </c>
      <c r="P35" s="25">
        <v>6345122800</v>
      </c>
      <c r="Q35" s="25">
        <v>81571540</v>
      </c>
      <c r="R35" s="25">
        <v>24620290</v>
      </c>
      <c r="S35" s="25">
        <v>303942410</v>
      </c>
      <c r="T35" s="25">
        <v>2139229460</v>
      </c>
      <c r="U35" s="25">
        <v>2813820960</v>
      </c>
      <c r="V35" s="25">
        <v>926612540</v>
      </c>
      <c r="W35" s="25">
        <v>543447360</v>
      </c>
      <c r="X35" s="25">
        <v>419774290</v>
      </c>
    </row>
    <row r="36" spans="1:24" ht="28.5" customHeight="1" x14ac:dyDescent="0.15">
      <c r="C36" s="33" t="s">
        <v>90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</sheetData>
  <mergeCells count="12">
    <mergeCell ref="C36:Q36"/>
    <mergeCell ref="A23:A26"/>
    <mergeCell ref="A27:A30"/>
    <mergeCell ref="A31:A33"/>
    <mergeCell ref="A35:B35"/>
    <mergeCell ref="A34:B34"/>
    <mergeCell ref="A19:A22"/>
    <mergeCell ref="A2:B3"/>
    <mergeCell ref="C2:X2"/>
    <mergeCell ref="A4:A12"/>
    <mergeCell ref="A13:A15"/>
    <mergeCell ref="A16:A18"/>
  </mergeCells>
  <phoneticPr fontId="2"/>
  <pageMargins left="0.31496062992125984" right="0.11811023622047245" top="0.74803149606299213" bottom="0.7480314960629921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6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9" defaultRowHeight="10.5" x14ac:dyDescent="0.15"/>
  <cols>
    <col min="1" max="1" width="4.5" style="1" customWidth="1"/>
    <col min="2" max="2" width="12.875" style="1" customWidth="1"/>
    <col min="3" max="22" width="8.625" style="1" customWidth="1"/>
    <col min="23" max="16384" width="9" style="1"/>
  </cols>
  <sheetData>
    <row r="1" spans="1:17" ht="15" customHeight="1" x14ac:dyDescent="0.15">
      <c r="A1" s="1" t="str">
        <f>"（国民健康保険　入院："&amp;'国保（全体）'!C1&amp;"）"</f>
        <v>（国民健康保険　入院：R05）</v>
      </c>
      <c r="Q1" s="4" t="s">
        <v>82</v>
      </c>
    </row>
    <row r="2" spans="1:17" ht="15" customHeight="1" x14ac:dyDescent="0.15">
      <c r="A2" s="40" t="s">
        <v>11</v>
      </c>
      <c r="B2" s="40"/>
      <c r="C2" s="40" t="s">
        <v>55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5" customHeight="1" x14ac:dyDescent="0.15">
      <c r="A3" s="40"/>
      <c r="B3" s="40"/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 t="s">
        <v>61</v>
      </c>
      <c r="I3" s="3" t="s">
        <v>62</v>
      </c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</row>
    <row r="4" spans="1:17" ht="15" customHeight="1" x14ac:dyDescent="0.15">
      <c r="A4" s="40" t="s">
        <v>7</v>
      </c>
      <c r="B4" s="3" t="s">
        <v>0</v>
      </c>
      <c r="C4" s="23">
        <v>59665.905793450882</v>
      </c>
      <c r="D4" s="23">
        <v>20749.603480422622</v>
      </c>
      <c r="E4" s="23">
        <v>20510.945639421196</v>
      </c>
      <c r="F4" s="23">
        <v>27825.146811760213</v>
      </c>
      <c r="G4" s="23">
        <v>36836.056183115339</v>
      </c>
      <c r="H4" s="23">
        <v>44841.800985915492</v>
      </c>
      <c r="I4" s="23">
        <v>52975.97991137371</v>
      </c>
      <c r="J4" s="23">
        <v>80703.572867608586</v>
      </c>
      <c r="K4" s="23">
        <v>97543.759406165002</v>
      </c>
      <c r="L4" s="23">
        <v>131403.87907495123</v>
      </c>
      <c r="M4" s="23">
        <v>167516.90205178311</v>
      </c>
      <c r="N4" s="23">
        <v>195165.97841977028</v>
      </c>
      <c r="O4" s="23">
        <v>192453.07065376724</v>
      </c>
      <c r="P4" s="23">
        <v>166738.26167469498</v>
      </c>
      <c r="Q4" s="23">
        <v>215868.20753150582</v>
      </c>
    </row>
    <row r="5" spans="1:17" ht="15" customHeight="1" x14ac:dyDescent="0.15">
      <c r="A5" s="40"/>
      <c r="B5" s="3" t="s">
        <v>1</v>
      </c>
      <c r="C5" s="23">
        <v>23354.677419354837</v>
      </c>
      <c r="D5" s="23">
        <v>0</v>
      </c>
      <c r="E5" s="23">
        <v>2748.5714285714284</v>
      </c>
      <c r="F5" s="23">
        <v>114117.31958762887</v>
      </c>
      <c r="G5" s="23">
        <v>147326.3551401869</v>
      </c>
      <c r="H5" s="23">
        <v>35505.217391304344</v>
      </c>
      <c r="I5" s="23">
        <v>155702.72727272726</v>
      </c>
      <c r="J5" s="23">
        <v>114018.46616541353</v>
      </c>
      <c r="K5" s="23">
        <v>227258.93902439025</v>
      </c>
      <c r="L5" s="23">
        <v>245371.78504672897</v>
      </c>
      <c r="M5" s="23">
        <v>184851.57500000001</v>
      </c>
      <c r="N5" s="23">
        <v>179627.7469387755</v>
      </c>
      <c r="O5" s="23">
        <v>199093.71541501977</v>
      </c>
      <c r="P5" s="23">
        <v>194330.98058252427</v>
      </c>
      <c r="Q5" s="23">
        <v>227660.32192771084</v>
      </c>
    </row>
    <row r="6" spans="1:17" ht="15" customHeight="1" x14ac:dyDescent="0.15">
      <c r="A6" s="40"/>
      <c r="B6" s="3" t="s">
        <v>2</v>
      </c>
      <c r="C6" s="23">
        <v>65504.366492146597</v>
      </c>
      <c r="D6" s="23">
        <v>13045.36</v>
      </c>
      <c r="E6" s="23">
        <v>13078.834862385322</v>
      </c>
      <c r="F6" s="23">
        <v>20092.755102040817</v>
      </c>
      <c r="G6" s="23">
        <v>107550.94849785407</v>
      </c>
      <c r="H6" s="23">
        <v>87171.2734375</v>
      </c>
      <c r="I6" s="23">
        <v>84587.908759124082</v>
      </c>
      <c r="J6" s="23">
        <v>81320.408823529418</v>
      </c>
      <c r="K6" s="23">
        <v>85782.547550432282</v>
      </c>
      <c r="L6" s="23">
        <v>160921.46078431373</v>
      </c>
      <c r="M6" s="23">
        <v>175947.23093220338</v>
      </c>
      <c r="N6" s="23">
        <v>131462.14516129033</v>
      </c>
      <c r="O6" s="23">
        <v>161789.04892601431</v>
      </c>
      <c r="P6" s="23">
        <v>153538.71019108279</v>
      </c>
      <c r="Q6" s="23">
        <v>169851.04779411765</v>
      </c>
    </row>
    <row r="7" spans="1:17" ht="15" customHeight="1" x14ac:dyDescent="0.15">
      <c r="A7" s="40"/>
      <c r="B7" s="3" t="s">
        <v>3</v>
      </c>
      <c r="C7" s="23">
        <v>38040.454545454544</v>
      </c>
      <c r="D7" s="23">
        <v>11260.363636363636</v>
      </c>
      <c r="E7" s="23">
        <v>2247.1428571428573</v>
      </c>
      <c r="F7" s="23">
        <v>3145.909090909091</v>
      </c>
      <c r="G7" s="23">
        <v>32026.184210526317</v>
      </c>
      <c r="H7" s="23">
        <v>22939.861111111109</v>
      </c>
      <c r="I7" s="23">
        <v>2725.1829268292681</v>
      </c>
      <c r="J7" s="23">
        <v>22998.168674698794</v>
      </c>
      <c r="K7" s="23">
        <v>58217.709497206706</v>
      </c>
      <c r="L7" s="23">
        <v>245368.17289719626</v>
      </c>
      <c r="M7" s="23">
        <v>210624.12830188678</v>
      </c>
      <c r="N7" s="23">
        <v>219636.15725806452</v>
      </c>
      <c r="O7" s="23">
        <v>128717.00268096515</v>
      </c>
      <c r="P7" s="23">
        <v>156618.22541966426</v>
      </c>
      <c r="Q7" s="23">
        <v>166690.93535620053</v>
      </c>
    </row>
    <row r="8" spans="1:17" ht="15" customHeight="1" x14ac:dyDescent="0.15">
      <c r="A8" s="40"/>
      <c r="B8" s="3" t="s">
        <v>4</v>
      </c>
      <c r="C8" s="23">
        <v>115221.40625</v>
      </c>
      <c r="D8" s="23">
        <v>0</v>
      </c>
      <c r="E8" s="23">
        <v>6343.7755102040819</v>
      </c>
      <c r="F8" s="23">
        <v>1720.2631578947369</v>
      </c>
      <c r="G8" s="23">
        <v>15619.132530120482</v>
      </c>
      <c r="H8" s="23">
        <v>138431.90677966102</v>
      </c>
      <c r="I8" s="23">
        <v>12411.208791208792</v>
      </c>
      <c r="J8" s="23">
        <v>180187.22222222222</v>
      </c>
      <c r="K8" s="23">
        <v>176851.568</v>
      </c>
      <c r="L8" s="23">
        <v>177394.62679425837</v>
      </c>
      <c r="M8" s="23">
        <v>114929.80869565217</v>
      </c>
      <c r="N8" s="23">
        <v>259376.83400809715</v>
      </c>
      <c r="O8" s="23">
        <v>195233.50299401197</v>
      </c>
      <c r="P8" s="23">
        <v>211082.32105263157</v>
      </c>
      <c r="Q8" s="23">
        <v>204240.92321867321</v>
      </c>
    </row>
    <row r="9" spans="1:17" ht="15" customHeight="1" x14ac:dyDescent="0.15">
      <c r="A9" s="40"/>
      <c r="B9" s="3" t="s">
        <v>5</v>
      </c>
      <c r="C9" s="23">
        <v>148362.46428571429</v>
      </c>
      <c r="D9" s="23">
        <v>0</v>
      </c>
      <c r="E9" s="23">
        <v>4061.3793103448274</v>
      </c>
      <c r="F9" s="23">
        <v>15300.833333333334</v>
      </c>
      <c r="G9" s="23">
        <v>27358.55072463768</v>
      </c>
      <c r="H9" s="23">
        <v>9760.4761904761908</v>
      </c>
      <c r="I9" s="23">
        <v>19569.605263157893</v>
      </c>
      <c r="J9" s="23">
        <v>197029.19354838709</v>
      </c>
      <c r="K9" s="23">
        <v>123192.73809523809</v>
      </c>
      <c r="L9" s="23">
        <v>47961.853658536587</v>
      </c>
      <c r="M9" s="23">
        <v>101752.95</v>
      </c>
      <c r="N9" s="23">
        <v>132271.69343065695</v>
      </c>
      <c r="O9" s="23">
        <v>250672.55072463769</v>
      </c>
      <c r="P9" s="23">
        <v>133857.13793103449</v>
      </c>
      <c r="Q9" s="23">
        <v>231646.43147208123</v>
      </c>
    </row>
    <row r="10" spans="1:17" ht="15" customHeight="1" x14ac:dyDescent="0.15">
      <c r="A10" s="40"/>
      <c r="B10" s="3" t="s">
        <v>6</v>
      </c>
      <c r="C10" s="23">
        <v>71672.222222222219</v>
      </c>
      <c r="D10" s="23">
        <v>359636.25</v>
      </c>
      <c r="E10" s="23">
        <v>146804.58823529413</v>
      </c>
      <c r="F10" s="23">
        <v>25419.444444444445</v>
      </c>
      <c r="G10" s="23">
        <v>341479.16666666669</v>
      </c>
      <c r="H10" s="23">
        <v>199335.52380952382</v>
      </c>
      <c r="I10" s="23">
        <v>36760.434782608696</v>
      </c>
      <c r="J10" s="23">
        <v>0</v>
      </c>
      <c r="K10" s="23">
        <v>50393.870967741932</v>
      </c>
      <c r="L10" s="23">
        <v>109770.39215686274</v>
      </c>
      <c r="M10" s="23">
        <v>204296.10344827586</v>
      </c>
      <c r="N10" s="23">
        <v>131255.3125</v>
      </c>
      <c r="O10" s="23">
        <v>378742.5294117647</v>
      </c>
      <c r="P10" s="23">
        <v>101962.49305555556</v>
      </c>
      <c r="Q10" s="23">
        <v>271492.17063492065</v>
      </c>
    </row>
    <row r="11" spans="1:17" ht="15" customHeight="1" x14ac:dyDescent="0.15">
      <c r="A11" s="40"/>
      <c r="B11" s="3" t="s">
        <v>92</v>
      </c>
      <c r="C11" s="23">
        <v>22941.506849315068</v>
      </c>
      <c r="D11" s="23">
        <v>522.5411764705882</v>
      </c>
      <c r="E11" s="23">
        <v>9232.2058823529405</v>
      </c>
      <c r="F11" s="23">
        <v>1557.0588235294117</v>
      </c>
      <c r="G11" s="23">
        <v>28286.935483870966</v>
      </c>
      <c r="H11" s="23">
        <v>25381.5</v>
      </c>
      <c r="I11" s="23">
        <v>120383.85714285714</v>
      </c>
      <c r="J11" s="23">
        <v>183641.76404494382</v>
      </c>
      <c r="K11" s="23">
        <v>215532.78125</v>
      </c>
      <c r="L11" s="23">
        <v>204131.14285714287</v>
      </c>
      <c r="M11" s="23">
        <v>296463.23870967742</v>
      </c>
      <c r="N11" s="23">
        <v>269441.16470588237</v>
      </c>
      <c r="O11" s="23">
        <v>259086.89684813755</v>
      </c>
      <c r="P11" s="23">
        <v>195895.12774193549</v>
      </c>
      <c r="Q11" s="23">
        <v>215614.60223048326</v>
      </c>
    </row>
    <row r="12" spans="1:17" ht="15" customHeight="1" x14ac:dyDescent="0.15">
      <c r="A12" s="40"/>
      <c r="B12" s="8" t="s">
        <v>31</v>
      </c>
      <c r="C12" s="24">
        <v>60333.442724458204</v>
      </c>
      <c r="D12" s="24">
        <v>20405.833993518187</v>
      </c>
      <c r="E12" s="24">
        <v>19429.826869806093</v>
      </c>
      <c r="F12" s="24">
        <v>27770.981257454423</v>
      </c>
      <c r="G12" s="24">
        <v>41117.950522928397</v>
      </c>
      <c r="H12" s="24">
        <v>47033.149688414094</v>
      </c>
      <c r="I12" s="24">
        <v>53855.335057014054</v>
      </c>
      <c r="J12" s="24">
        <v>83144.436314993596</v>
      </c>
      <c r="K12" s="24">
        <v>101172.75399716657</v>
      </c>
      <c r="L12" s="24">
        <v>137378.37009438648</v>
      </c>
      <c r="M12" s="24">
        <v>169086.5751700188</v>
      </c>
      <c r="N12" s="24">
        <v>193835.91702758148</v>
      </c>
      <c r="O12" s="24">
        <v>192914.86935842948</v>
      </c>
      <c r="P12" s="24">
        <v>167483.47004369399</v>
      </c>
      <c r="Q12" s="24">
        <v>213861.47695339637</v>
      </c>
    </row>
    <row r="13" spans="1:17" ht="15" customHeight="1" x14ac:dyDescent="0.15">
      <c r="A13" s="45" t="s">
        <v>91</v>
      </c>
      <c r="B13" s="3" t="s">
        <v>12</v>
      </c>
      <c r="C13" s="23">
        <v>45885.072463768112</v>
      </c>
      <c r="D13" s="23">
        <v>14402.258064516129</v>
      </c>
      <c r="E13" s="23">
        <v>0</v>
      </c>
      <c r="F13" s="23">
        <v>1916.6911764705883</v>
      </c>
      <c r="G13" s="23">
        <v>93465.3125</v>
      </c>
      <c r="H13" s="23">
        <v>25154.950495049507</v>
      </c>
      <c r="I13" s="23">
        <v>362414.4347826087</v>
      </c>
      <c r="J13" s="23">
        <v>163434.19463087249</v>
      </c>
      <c r="K13" s="23">
        <v>224682.97500000001</v>
      </c>
      <c r="L13" s="23">
        <v>257359.4140969163</v>
      </c>
      <c r="M13" s="23">
        <v>336333.00682593859</v>
      </c>
      <c r="N13" s="23">
        <v>205941.50170648465</v>
      </c>
      <c r="O13" s="23">
        <v>182398.74727272728</v>
      </c>
      <c r="P13" s="23">
        <v>132277.92165122158</v>
      </c>
      <c r="Q13" s="23">
        <v>248718.38406537284</v>
      </c>
    </row>
    <row r="14" spans="1:17" ht="15" customHeight="1" x14ac:dyDescent="0.15">
      <c r="A14" s="40"/>
      <c r="B14" s="3" t="s">
        <v>13</v>
      </c>
      <c r="C14" s="23">
        <v>51825</v>
      </c>
      <c r="D14" s="23">
        <v>21108.5</v>
      </c>
      <c r="E14" s="23">
        <v>10039.757575757576</v>
      </c>
      <c r="F14" s="23">
        <v>22278.625754527162</v>
      </c>
      <c r="G14" s="23">
        <v>15139.922279792747</v>
      </c>
      <c r="H14" s="23">
        <v>24970.765682656827</v>
      </c>
      <c r="I14" s="23">
        <v>92434.914285714287</v>
      </c>
      <c r="J14" s="23">
        <v>74512.703296703301</v>
      </c>
      <c r="K14" s="23">
        <v>161226.36483253588</v>
      </c>
      <c r="L14" s="23">
        <v>175896.37766497463</v>
      </c>
      <c r="M14" s="23">
        <v>173092.96412556054</v>
      </c>
      <c r="N14" s="23">
        <v>258474.47265987025</v>
      </c>
      <c r="O14" s="23">
        <v>187873.90485728593</v>
      </c>
      <c r="P14" s="23">
        <v>159969.79816317811</v>
      </c>
      <c r="Q14" s="23">
        <v>184871.7885023898</v>
      </c>
    </row>
    <row r="15" spans="1:17" ht="15" customHeight="1" x14ac:dyDescent="0.15">
      <c r="A15" s="40"/>
      <c r="B15" s="8" t="s">
        <v>31</v>
      </c>
      <c r="C15" s="24">
        <v>50908.098434004474</v>
      </c>
      <c r="D15" s="24">
        <v>20038.722126929675</v>
      </c>
      <c r="E15" s="24">
        <v>8509.7260273972606</v>
      </c>
      <c r="F15" s="24">
        <v>17903.865718799367</v>
      </c>
      <c r="G15" s="24">
        <v>29320.473833097596</v>
      </c>
      <c r="H15" s="24">
        <v>24999.696734059096</v>
      </c>
      <c r="I15" s="24">
        <v>145811.95415472781</v>
      </c>
      <c r="J15" s="24">
        <v>89620.231470923609</v>
      </c>
      <c r="K15" s="24">
        <v>171420.19779116465</v>
      </c>
      <c r="L15" s="24">
        <v>191153.89356435643</v>
      </c>
      <c r="M15" s="24">
        <v>207062.66051136365</v>
      </c>
      <c r="N15" s="24">
        <v>247255.69679300292</v>
      </c>
      <c r="O15" s="24">
        <v>186691.59756576363</v>
      </c>
      <c r="P15" s="24">
        <v>154369.14090986538</v>
      </c>
      <c r="Q15" s="24">
        <v>198044.77418335091</v>
      </c>
    </row>
    <row r="16" spans="1:17" ht="15" customHeight="1" x14ac:dyDescent="0.15">
      <c r="A16" s="40" t="s">
        <v>26</v>
      </c>
      <c r="B16" s="3" t="s">
        <v>14</v>
      </c>
      <c r="C16" s="23">
        <v>64422.632653061228</v>
      </c>
      <c r="D16" s="23">
        <v>27411.619482496193</v>
      </c>
      <c r="E16" s="23">
        <v>15285.090771558245</v>
      </c>
      <c r="F16" s="23">
        <v>38699.09801136364</v>
      </c>
      <c r="G16" s="23">
        <v>79194.222377622384</v>
      </c>
      <c r="H16" s="23">
        <v>69918.888311688308</v>
      </c>
      <c r="I16" s="23">
        <v>102345.04192355117</v>
      </c>
      <c r="J16" s="23">
        <v>75142.583243823843</v>
      </c>
      <c r="K16" s="23">
        <v>127956.12649572649</v>
      </c>
      <c r="L16" s="23">
        <v>211509.05952380953</v>
      </c>
      <c r="M16" s="23">
        <v>202361.40405014466</v>
      </c>
      <c r="N16" s="23">
        <v>222466.12628145388</v>
      </c>
      <c r="O16" s="23">
        <v>239612.64507042253</v>
      </c>
      <c r="P16" s="23">
        <v>190298.21299836156</v>
      </c>
      <c r="Q16" s="23">
        <v>239939.32361018332</v>
      </c>
    </row>
    <row r="17" spans="1:17" ht="15" customHeight="1" x14ac:dyDescent="0.15">
      <c r="A17" s="40"/>
      <c r="B17" s="3" t="s">
        <v>15</v>
      </c>
      <c r="C17" s="23">
        <v>40233.650793650791</v>
      </c>
      <c r="D17" s="23">
        <v>11947.386363636364</v>
      </c>
      <c r="E17" s="23">
        <v>15340.506329113925</v>
      </c>
      <c r="F17" s="23">
        <v>29806.082474226805</v>
      </c>
      <c r="G17" s="23">
        <v>2034.655172413793</v>
      </c>
      <c r="H17" s="23">
        <v>0</v>
      </c>
      <c r="I17" s="23">
        <v>13148.432432432432</v>
      </c>
      <c r="J17" s="23">
        <v>70081.897810218972</v>
      </c>
      <c r="K17" s="23">
        <v>213762.76646706587</v>
      </c>
      <c r="L17" s="23">
        <v>255804.19266055047</v>
      </c>
      <c r="M17" s="23">
        <v>210161.72908366533</v>
      </c>
      <c r="N17" s="23">
        <v>326148.66773162939</v>
      </c>
      <c r="O17" s="23">
        <v>392263.60985626286</v>
      </c>
      <c r="P17" s="23">
        <v>172180.81231671554</v>
      </c>
      <c r="Q17" s="23">
        <v>276138.21521739132</v>
      </c>
    </row>
    <row r="18" spans="1:17" ht="15" customHeight="1" x14ac:dyDescent="0.15">
      <c r="A18" s="40"/>
      <c r="B18" s="8" t="s">
        <v>31</v>
      </c>
      <c r="C18" s="24">
        <v>61666.925858951174</v>
      </c>
      <c r="D18" s="24">
        <v>25584.971812080537</v>
      </c>
      <c r="E18" s="24">
        <v>15291.006756756757</v>
      </c>
      <c r="F18" s="24">
        <v>37622.166042446945</v>
      </c>
      <c r="G18" s="24">
        <v>68423.452466907343</v>
      </c>
      <c r="H18" s="24">
        <v>61599.020594965674</v>
      </c>
      <c r="I18" s="24">
        <v>91606.621475054228</v>
      </c>
      <c r="J18" s="24">
        <v>74493.41292134831</v>
      </c>
      <c r="K18" s="24">
        <v>138673.93418100223</v>
      </c>
      <c r="L18" s="24">
        <v>216832.28941565601</v>
      </c>
      <c r="M18" s="24">
        <v>203203.50365591398</v>
      </c>
      <c r="N18" s="24">
        <v>235663.61935746239</v>
      </c>
      <c r="O18" s="24">
        <v>258027.56205102798</v>
      </c>
      <c r="P18" s="24">
        <v>188077.76242961542</v>
      </c>
      <c r="Q18" s="24">
        <v>244288.95859727031</v>
      </c>
    </row>
    <row r="19" spans="1:17" ht="15" customHeight="1" x14ac:dyDescent="0.15">
      <c r="A19" s="45" t="s">
        <v>27</v>
      </c>
      <c r="B19" s="3" t="s">
        <v>16</v>
      </c>
      <c r="C19" s="23">
        <v>56006.548387096773</v>
      </c>
      <c r="D19" s="23">
        <v>0</v>
      </c>
      <c r="E19" s="23">
        <v>23078.928571428572</v>
      </c>
      <c r="F19" s="23">
        <v>8951.8888888888887</v>
      </c>
      <c r="G19" s="23">
        <v>16210.933333333332</v>
      </c>
      <c r="H19" s="23">
        <v>85596.611111111109</v>
      </c>
      <c r="I19" s="23">
        <v>259127.57303370786</v>
      </c>
      <c r="J19" s="23">
        <v>117844.9921875</v>
      </c>
      <c r="K19" s="23">
        <v>103833.67039106146</v>
      </c>
      <c r="L19" s="23">
        <v>183450.64423076922</v>
      </c>
      <c r="M19" s="23">
        <v>461504.07058823528</v>
      </c>
      <c r="N19" s="23">
        <v>421820.4013605442</v>
      </c>
      <c r="O19" s="23">
        <v>324864.50108459871</v>
      </c>
      <c r="P19" s="23">
        <v>173119.52131782947</v>
      </c>
      <c r="Q19" s="23">
        <v>239054.32197977649</v>
      </c>
    </row>
    <row r="20" spans="1:17" ht="15" customHeight="1" x14ac:dyDescent="0.15">
      <c r="A20" s="45"/>
      <c r="B20" s="3" t="s">
        <v>17</v>
      </c>
      <c r="C20" s="23">
        <v>26375.385542168675</v>
      </c>
      <c r="D20" s="23">
        <v>6751.187969924812</v>
      </c>
      <c r="E20" s="23">
        <v>16492.078085642319</v>
      </c>
      <c r="F20" s="23">
        <v>23300.082872928178</v>
      </c>
      <c r="G20" s="23">
        <v>15533.127399650959</v>
      </c>
      <c r="H20" s="23">
        <v>74961.055355859091</v>
      </c>
      <c r="I20" s="23">
        <v>69625.363954505694</v>
      </c>
      <c r="J20" s="23">
        <v>109764.37788778878</v>
      </c>
      <c r="K20" s="23">
        <v>126716.92868719611</v>
      </c>
      <c r="L20" s="23">
        <v>141831.06222222222</v>
      </c>
      <c r="M20" s="23">
        <v>205757.2369727047</v>
      </c>
      <c r="N20" s="23">
        <v>229671.11097019658</v>
      </c>
      <c r="O20" s="23">
        <v>219061.48389431776</v>
      </c>
      <c r="P20" s="23">
        <v>150006.84071550256</v>
      </c>
      <c r="Q20" s="23">
        <v>202606.35477884318</v>
      </c>
    </row>
    <row r="21" spans="1:17" ht="15" customHeight="1" x14ac:dyDescent="0.15">
      <c r="A21" s="45"/>
      <c r="B21" s="3" t="s">
        <v>18</v>
      </c>
      <c r="C21" s="23">
        <v>43079.545454545456</v>
      </c>
      <c r="D21" s="23">
        <v>10829.545454545454</v>
      </c>
      <c r="E21" s="23">
        <v>0</v>
      </c>
      <c r="F21" s="23">
        <v>25474.0625</v>
      </c>
      <c r="G21" s="23">
        <v>88444.666666666672</v>
      </c>
      <c r="H21" s="23">
        <v>24918.75</v>
      </c>
      <c r="I21" s="23">
        <v>0</v>
      </c>
      <c r="J21" s="23">
        <v>38.333333333333336</v>
      </c>
      <c r="K21" s="23">
        <v>5.2777777777777777</v>
      </c>
      <c r="L21" s="23">
        <v>41523.821428571428</v>
      </c>
      <c r="M21" s="23">
        <v>217867.14084507042</v>
      </c>
      <c r="N21" s="23">
        <v>339257.58333333331</v>
      </c>
      <c r="O21" s="23">
        <v>364716.3311258278</v>
      </c>
      <c r="P21" s="23">
        <v>176226.81907894736</v>
      </c>
      <c r="Q21" s="23">
        <v>293350.64189189189</v>
      </c>
    </row>
    <row r="22" spans="1:17" ht="15" customHeight="1" x14ac:dyDescent="0.15">
      <c r="A22" s="45"/>
      <c r="B22" s="8" t="s">
        <v>31</v>
      </c>
      <c r="C22" s="24">
        <v>29322.743315508022</v>
      </c>
      <c r="D22" s="24">
        <v>6385.5822928490352</v>
      </c>
      <c r="E22" s="24">
        <v>16740.913140311804</v>
      </c>
      <c r="F22" s="24">
        <v>21855.910165484634</v>
      </c>
      <c r="G22" s="24">
        <v>16456.129496402878</v>
      </c>
      <c r="H22" s="24">
        <v>74668.348352387358</v>
      </c>
      <c r="I22" s="24">
        <v>81853.385167464119</v>
      </c>
      <c r="J22" s="24">
        <v>108592.01246334311</v>
      </c>
      <c r="K22" s="24">
        <v>120741.96480331263</v>
      </c>
      <c r="L22" s="24">
        <v>143714.37546468401</v>
      </c>
      <c r="M22" s="24">
        <v>239851.79102167182</v>
      </c>
      <c r="N22" s="24">
        <v>263739.33299440774</v>
      </c>
      <c r="O22" s="24">
        <v>240030.09807407408</v>
      </c>
      <c r="P22" s="24">
        <v>154423.04385234526</v>
      </c>
      <c r="Q22" s="24">
        <v>212647.96105176664</v>
      </c>
    </row>
    <row r="23" spans="1:17" ht="15" customHeight="1" x14ac:dyDescent="0.15">
      <c r="A23" s="40" t="s">
        <v>28</v>
      </c>
      <c r="B23" s="3" t="s">
        <v>19</v>
      </c>
      <c r="C23" s="23">
        <v>93642.512110726646</v>
      </c>
      <c r="D23" s="23">
        <v>52816.553672316382</v>
      </c>
      <c r="E23" s="23">
        <v>11334.02088772846</v>
      </c>
      <c r="F23" s="23">
        <v>21926.367052023121</v>
      </c>
      <c r="G23" s="23">
        <v>18193.091922005569</v>
      </c>
      <c r="H23" s="23">
        <v>69515.543859649129</v>
      </c>
      <c r="I23" s="23">
        <v>89112.396508728183</v>
      </c>
      <c r="J23" s="23">
        <v>116875.7</v>
      </c>
      <c r="K23" s="23">
        <v>97620.178797468354</v>
      </c>
      <c r="L23" s="23">
        <v>168443.01108033242</v>
      </c>
      <c r="M23" s="23">
        <v>304884.15965346532</v>
      </c>
      <c r="N23" s="23">
        <v>335209.11511627905</v>
      </c>
      <c r="O23" s="23">
        <v>222008.91551827441</v>
      </c>
      <c r="P23" s="23">
        <v>201271.08795811518</v>
      </c>
      <c r="Q23" s="23">
        <v>233193.10185908451</v>
      </c>
    </row>
    <row r="24" spans="1:17" ht="15" customHeight="1" x14ac:dyDescent="0.15">
      <c r="A24" s="40"/>
      <c r="B24" s="3" t="s">
        <v>20</v>
      </c>
      <c r="C24" s="23">
        <v>84519.733153638808</v>
      </c>
      <c r="D24" s="23">
        <v>4873.1172839506171</v>
      </c>
      <c r="E24" s="23">
        <v>16089.953237410073</v>
      </c>
      <c r="F24" s="23">
        <v>23702.962962962964</v>
      </c>
      <c r="G24" s="23">
        <v>24453.081031307549</v>
      </c>
      <c r="H24" s="23">
        <v>73586.866019417474</v>
      </c>
      <c r="I24" s="23">
        <v>68896.848534201956</v>
      </c>
      <c r="J24" s="23">
        <v>136069.84343434343</v>
      </c>
      <c r="K24" s="23">
        <v>109465.27136752137</v>
      </c>
      <c r="L24" s="23">
        <v>135182.33503401361</v>
      </c>
      <c r="M24" s="23">
        <v>171280.46764705883</v>
      </c>
      <c r="N24" s="23">
        <v>268374.44879321591</v>
      </c>
      <c r="O24" s="23">
        <v>227982.74751564226</v>
      </c>
      <c r="P24" s="23">
        <v>155060.17926565875</v>
      </c>
      <c r="Q24" s="23">
        <v>206596.56454407625</v>
      </c>
    </row>
    <row r="25" spans="1:17" ht="15" customHeight="1" x14ac:dyDescent="0.15">
      <c r="A25" s="40"/>
      <c r="B25" s="3" t="s">
        <v>21</v>
      </c>
      <c r="C25" s="23">
        <v>14953.589743589744</v>
      </c>
      <c r="D25" s="23">
        <v>9635.75</v>
      </c>
      <c r="E25" s="23">
        <v>4069.433962264151</v>
      </c>
      <c r="F25" s="23">
        <v>11587.627118644068</v>
      </c>
      <c r="G25" s="23">
        <v>38496</v>
      </c>
      <c r="H25" s="23">
        <v>230846.75</v>
      </c>
      <c r="I25" s="23">
        <v>107351.1746031746</v>
      </c>
      <c r="J25" s="23">
        <v>200203.39130434784</v>
      </c>
      <c r="K25" s="23">
        <v>44752.789473684214</v>
      </c>
      <c r="L25" s="23">
        <v>276175.29166666669</v>
      </c>
      <c r="M25" s="23">
        <v>170194.83453237411</v>
      </c>
      <c r="N25" s="23">
        <v>136208.83333333334</v>
      </c>
      <c r="O25" s="23">
        <v>189062.06413994168</v>
      </c>
      <c r="P25" s="23">
        <v>193936.86351706038</v>
      </c>
      <c r="Q25" s="23">
        <v>236917.81533388293</v>
      </c>
    </row>
    <row r="26" spans="1:17" ht="15" customHeight="1" x14ac:dyDescent="0.15">
      <c r="A26" s="40"/>
      <c r="B26" s="8" t="s">
        <v>31</v>
      </c>
      <c r="C26" s="24">
        <v>84410.1530758226</v>
      </c>
      <c r="D26" s="24">
        <v>23735.059782608696</v>
      </c>
      <c r="E26" s="24">
        <v>13611.516129032258</v>
      </c>
      <c r="F26" s="24">
        <v>22372.125125125127</v>
      </c>
      <c r="G26" s="24">
        <v>22911.831765935214</v>
      </c>
      <c r="H26" s="24">
        <v>81051.246424642464</v>
      </c>
      <c r="I26" s="24">
        <v>78664.063079777363</v>
      </c>
      <c r="J26" s="24">
        <v>133641.0293255132</v>
      </c>
      <c r="K26" s="24">
        <v>101266.96452194829</v>
      </c>
      <c r="L26" s="24">
        <v>156885.17238001959</v>
      </c>
      <c r="M26" s="24">
        <v>218008.20069354141</v>
      </c>
      <c r="N26" s="24">
        <v>283180.96500196616</v>
      </c>
      <c r="O26" s="24">
        <v>223051.44702897017</v>
      </c>
      <c r="P26" s="24">
        <v>175394.53560860129</v>
      </c>
      <c r="Q26" s="24">
        <v>218884.3205128205</v>
      </c>
    </row>
    <row r="27" spans="1:17" ht="15" customHeight="1" x14ac:dyDescent="0.15">
      <c r="A27" s="45" t="s">
        <v>29</v>
      </c>
      <c r="B27" s="3" t="s">
        <v>22</v>
      </c>
      <c r="C27" s="23">
        <v>80056.869565217392</v>
      </c>
      <c r="D27" s="23">
        <v>9823.5936274509804</v>
      </c>
      <c r="E27" s="23">
        <v>10605.94509450945</v>
      </c>
      <c r="F27" s="23">
        <v>23254.87316421896</v>
      </c>
      <c r="G27" s="23">
        <v>33971.693869731804</v>
      </c>
      <c r="H27" s="23">
        <v>49265.380813953489</v>
      </c>
      <c r="I27" s="23">
        <v>70012.542548401616</v>
      </c>
      <c r="J27" s="23">
        <v>77246.891862567805</v>
      </c>
      <c r="K27" s="23">
        <v>136441.38983576075</v>
      </c>
      <c r="L27" s="23">
        <v>156146.61678562639</v>
      </c>
      <c r="M27" s="23">
        <v>206414.009065992</v>
      </c>
      <c r="N27" s="23">
        <v>236639.24177489177</v>
      </c>
      <c r="O27" s="23">
        <v>197025.88421197902</v>
      </c>
      <c r="P27" s="23">
        <v>168626.82862073544</v>
      </c>
      <c r="Q27" s="23">
        <v>205411.49866310161</v>
      </c>
    </row>
    <row r="28" spans="1:17" ht="15" customHeight="1" x14ac:dyDescent="0.15">
      <c r="A28" s="45"/>
      <c r="B28" s="3" t="s">
        <v>81</v>
      </c>
      <c r="C28" s="23">
        <v>23222.045454545456</v>
      </c>
      <c r="D28" s="23">
        <v>26021.25</v>
      </c>
      <c r="E28" s="23">
        <v>11288.740157480315</v>
      </c>
      <c r="F28" s="23">
        <v>19287.938931297711</v>
      </c>
      <c r="G28" s="23">
        <v>12182.338709677419</v>
      </c>
      <c r="H28" s="23">
        <v>25788.352941176472</v>
      </c>
      <c r="I28" s="23">
        <v>53971.867768595039</v>
      </c>
      <c r="J28" s="23">
        <v>108369.00636942674</v>
      </c>
      <c r="K28" s="23">
        <v>115929.64125560538</v>
      </c>
      <c r="L28" s="23">
        <v>152400.86642599278</v>
      </c>
      <c r="M28" s="23">
        <v>250533.60880829016</v>
      </c>
      <c r="N28" s="23">
        <v>274505.85714285716</v>
      </c>
      <c r="O28" s="23">
        <v>224720.13669064749</v>
      </c>
      <c r="P28" s="23">
        <v>195635.76584022038</v>
      </c>
      <c r="Q28" s="23">
        <v>180082.86439364587</v>
      </c>
    </row>
    <row r="29" spans="1:17" ht="15" customHeight="1" x14ac:dyDescent="0.15">
      <c r="A29" s="45"/>
      <c r="B29" s="3" t="s">
        <v>23</v>
      </c>
      <c r="C29" s="23">
        <v>75424.71428571429</v>
      </c>
      <c r="D29" s="23">
        <v>0</v>
      </c>
      <c r="E29" s="23">
        <v>0</v>
      </c>
      <c r="F29" s="23">
        <v>16166.4</v>
      </c>
      <c r="G29" s="23">
        <v>0</v>
      </c>
      <c r="H29" s="23">
        <v>4974.6428571428569</v>
      </c>
      <c r="I29" s="23">
        <v>276203.22222222225</v>
      </c>
      <c r="J29" s="23">
        <v>170088.10810810811</v>
      </c>
      <c r="K29" s="23">
        <v>31272.857142857141</v>
      </c>
      <c r="L29" s="23">
        <v>139876.64705882352</v>
      </c>
      <c r="M29" s="23">
        <v>159979.48571428572</v>
      </c>
      <c r="N29" s="23">
        <v>129241.03529411765</v>
      </c>
      <c r="O29" s="23">
        <v>185410.26315789475</v>
      </c>
      <c r="P29" s="23">
        <v>196081.12962962964</v>
      </c>
      <c r="Q29" s="23">
        <v>238322.09335219237</v>
      </c>
    </row>
    <row r="30" spans="1:17" ht="15" customHeight="1" x14ac:dyDescent="0.15">
      <c r="A30" s="45"/>
      <c r="B30" s="8" t="s">
        <v>31</v>
      </c>
      <c r="C30" s="24">
        <v>77337.651298357174</v>
      </c>
      <c r="D30" s="24">
        <v>10576.566666666668</v>
      </c>
      <c r="E30" s="24">
        <v>10521.919191919193</v>
      </c>
      <c r="F30" s="24">
        <v>22964.868913857677</v>
      </c>
      <c r="G30" s="24">
        <v>32684.570859006886</v>
      </c>
      <c r="H30" s="24">
        <v>47833.2304964539</v>
      </c>
      <c r="I30" s="24">
        <v>72317.817073170736</v>
      </c>
      <c r="J30" s="24">
        <v>80059.090909090912</v>
      </c>
      <c r="K30" s="24">
        <v>133661.34466990569</v>
      </c>
      <c r="L30" s="24">
        <v>155660.24410163341</v>
      </c>
      <c r="M30" s="24">
        <v>209064.47047509137</v>
      </c>
      <c r="N30" s="24">
        <v>237608.44326241134</v>
      </c>
      <c r="O30" s="24">
        <v>199121.63350141433</v>
      </c>
      <c r="P30" s="24">
        <v>171640.23480825959</v>
      </c>
      <c r="Q30" s="24">
        <v>203945.43269498608</v>
      </c>
    </row>
    <row r="31" spans="1:17" ht="15" customHeight="1" x14ac:dyDescent="0.15">
      <c r="A31" s="40" t="s">
        <v>30</v>
      </c>
      <c r="B31" s="3" t="s">
        <v>24</v>
      </c>
      <c r="C31" s="23">
        <v>30797.6875</v>
      </c>
      <c r="D31" s="23">
        <v>40621.325301204823</v>
      </c>
      <c r="E31" s="23">
        <v>27773.675675675677</v>
      </c>
      <c r="F31" s="23">
        <v>4082.6633165829144</v>
      </c>
      <c r="G31" s="23">
        <v>51927.85057471264</v>
      </c>
      <c r="H31" s="23">
        <v>63153.758241758245</v>
      </c>
      <c r="I31" s="23">
        <v>136206.95000000001</v>
      </c>
      <c r="J31" s="23">
        <v>141398.84897959183</v>
      </c>
      <c r="K31" s="23">
        <v>100789.08970099667</v>
      </c>
      <c r="L31" s="23">
        <v>261234.06510416666</v>
      </c>
      <c r="M31" s="23">
        <v>271185.9822222222</v>
      </c>
      <c r="N31" s="23">
        <v>303798.77661795408</v>
      </c>
      <c r="O31" s="23">
        <v>178723.255</v>
      </c>
      <c r="P31" s="23">
        <v>171428.80129091747</v>
      </c>
      <c r="Q31" s="23">
        <v>213697.91028708135</v>
      </c>
    </row>
    <row r="32" spans="1:17" ht="15" customHeight="1" x14ac:dyDescent="0.15">
      <c r="A32" s="40"/>
      <c r="B32" s="3" t="s">
        <v>25</v>
      </c>
      <c r="C32" s="23">
        <v>10530.125</v>
      </c>
      <c r="D32" s="23">
        <v>10700.518518518518</v>
      </c>
      <c r="E32" s="23">
        <v>18179.366666666665</v>
      </c>
      <c r="F32" s="23">
        <v>171683.86764705883</v>
      </c>
      <c r="G32" s="23">
        <v>19808.970873786409</v>
      </c>
      <c r="H32" s="23">
        <v>173153.3</v>
      </c>
      <c r="I32" s="23">
        <v>126355.15573770492</v>
      </c>
      <c r="J32" s="23">
        <v>183943.83221476511</v>
      </c>
      <c r="K32" s="23">
        <v>130055.28494623656</v>
      </c>
      <c r="L32" s="23">
        <v>215273.47637795276</v>
      </c>
      <c r="M32" s="23">
        <v>96057.505494505502</v>
      </c>
      <c r="N32" s="23">
        <v>218168.93624161073</v>
      </c>
      <c r="O32" s="23">
        <v>197715.98670605614</v>
      </c>
      <c r="P32" s="23">
        <v>178765.32562747688</v>
      </c>
      <c r="Q32" s="23">
        <v>250366.85596221959</v>
      </c>
    </row>
    <row r="33" spans="1:17" ht="15" customHeight="1" x14ac:dyDescent="0.15">
      <c r="A33" s="41"/>
      <c r="B33" s="8" t="s">
        <v>31</v>
      </c>
      <c r="C33" s="24">
        <v>24041.833333333332</v>
      </c>
      <c r="D33" s="24">
        <v>27201.694352159469</v>
      </c>
      <c r="E33" s="24">
        <v>23998.86557377049</v>
      </c>
      <c r="F33" s="24">
        <v>72123.749253731337</v>
      </c>
      <c r="G33" s="24">
        <v>39984.729241877256</v>
      </c>
      <c r="H33" s="24">
        <v>102160.68794326241</v>
      </c>
      <c r="I33" s="24">
        <v>132474.28260869565</v>
      </c>
      <c r="J33" s="24">
        <v>157488.19543147209</v>
      </c>
      <c r="K33" s="24">
        <v>111966.73305954825</v>
      </c>
      <c r="L33" s="24">
        <v>242936.27586206896</v>
      </c>
      <c r="M33" s="24">
        <v>205058.63208852007</v>
      </c>
      <c r="N33" s="24">
        <v>270957.47361647361</v>
      </c>
      <c r="O33" s="24">
        <v>186390.56529516994</v>
      </c>
      <c r="P33" s="24">
        <v>174444.68449633452</v>
      </c>
      <c r="Q33" s="24">
        <v>229530.67000849618</v>
      </c>
    </row>
    <row r="34" spans="1:17" ht="15" customHeight="1" x14ac:dyDescent="0.15">
      <c r="A34" s="46" t="s">
        <v>96</v>
      </c>
      <c r="B34" s="39"/>
      <c r="C34" s="25">
        <v>61821.44404133685</v>
      </c>
      <c r="D34" s="25">
        <v>18157.304904241992</v>
      </c>
      <c r="E34" s="25">
        <v>16225.465084397223</v>
      </c>
      <c r="F34" s="25">
        <v>27312.996802961468</v>
      </c>
      <c r="G34" s="25">
        <v>37079.556250000001</v>
      </c>
      <c r="H34" s="25">
        <v>53072.860715264454</v>
      </c>
      <c r="I34" s="25">
        <v>70063.933986191347</v>
      </c>
      <c r="J34" s="25">
        <v>90374.76358058113</v>
      </c>
      <c r="K34" s="25">
        <v>115026.2328483405</v>
      </c>
      <c r="L34" s="25">
        <v>154487.37587162899</v>
      </c>
      <c r="M34" s="25">
        <v>191330.64991703341</v>
      </c>
      <c r="N34" s="25">
        <v>223920.49120818864</v>
      </c>
      <c r="O34" s="25">
        <v>206201.47083145051</v>
      </c>
      <c r="P34" s="25">
        <v>169394.07421630601</v>
      </c>
      <c r="Q34" s="25">
        <v>215076.37347836207</v>
      </c>
    </row>
    <row r="35" spans="1:17" ht="15" customHeight="1" x14ac:dyDescent="0.15">
      <c r="A35" s="35" t="s">
        <v>79</v>
      </c>
      <c r="B35" s="36"/>
      <c r="C35" s="25">
        <v>64645.018010291598</v>
      </c>
      <c r="D35" s="25">
        <v>17052.197427849653</v>
      </c>
      <c r="E35" s="25">
        <v>14369.762147786085</v>
      </c>
      <c r="F35" s="25">
        <v>25242.370694444446</v>
      </c>
      <c r="G35" s="25">
        <v>34770.006927441027</v>
      </c>
      <c r="H35" s="25">
        <v>50869.773182806086</v>
      </c>
      <c r="I35" s="25">
        <v>65302.935560264239</v>
      </c>
      <c r="J35" s="25">
        <v>82690.45968464906</v>
      </c>
      <c r="K35" s="25">
        <v>103250.59064090438</v>
      </c>
      <c r="L35" s="25">
        <v>138233.69358088658</v>
      </c>
      <c r="M35" s="25">
        <v>175489.88370393901</v>
      </c>
      <c r="N35" s="25">
        <v>208205.97901474906</v>
      </c>
      <c r="O35" s="25">
        <v>200981.53692935529</v>
      </c>
      <c r="P35" s="25">
        <v>168440.66828074504</v>
      </c>
      <c r="Q35" s="25">
        <v>214958.52601835862</v>
      </c>
    </row>
    <row r="36" spans="1:17" ht="28.5" customHeight="1" x14ac:dyDescent="0.15">
      <c r="C36" s="33" t="s">
        <v>90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</sheetData>
  <mergeCells count="12">
    <mergeCell ref="C36:Q36"/>
    <mergeCell ref="A23:A26"/>
    <mergeCell ref="A27:A30"/>
    <mergeCell ref="A31:A33"/>
    <mergeCell ref="A35:B35"/>
    <mergeCell ref="A34:B34"/>
    <mergeCell ref="A19:A22"/>
    <mergeCell ref="A2:B3"/>
    <mergeCell ref="C2:Q2"/>
    <mergeCell ref="A4:A12"/>
    <mergeCell ref="A13:A15"/>
    <mergeCell ref="A16:A18"/>
  </mergeCells>
  <phoneticPr fontId="2"/>
  <pageMargins left="0.31496062992125984" right="0.11811023622047245" top="0.74803149606299213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Q36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9" defaultRowHeight="10.5" x14ac:dyDescent="0.15"/>
  <cols>
    <col min="1" max="1" width="4.5" style="1" customWidth="1"/>
    <col min="2" max="2" width="15" style="1" customWidth="1"/>
    <col min="3" max="22" width="8.625" style="1" customWidth="1"/>
    <col min="23" max="16384" width="9" style="1"/>
  </cols>
  <sheetData>
    <row r="1" spans="1:17" ht="15" customHeight="1" x14ac:dyDescent="0.15">
      <c r="A1" s="1" t="str">
        <f>"（国民健康保険　入院外："&amp;'国保（全体）'!C1&amp;"）"</f>
        <v>（国民健康保険　入院外：R05）</v>
      </c>
      <c r="Q1" s="4" t="s">
        <v>82</v>
      </c>
    </row>
    <row r="2" spans="1:17" ht="15" customHeight="1" x14ac:dyDescent="0.15">
      <c r="A2" s="40" t="s">
        <v>11</v>
      </c>
      <c r="B2" s="40"/>
      <c r="C2" s="40" t="s">
        <v>55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5" customHeight="1" x14ac:dyDescent="0.15">
      <c r="A3" s="40"/>
      <c r="B3" s="40"/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 t="s">
        <v>61</v>
      </c>
      <c r="I3" s="3" t="s">
        <v>62</v>
      </c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</row>
    <row r="4" spans="1:17" ht="15" customHeight="1" x14ac:dyDescent="0.15">
      <c r="A4" s="40" t="s">
        <v>7</v>
      </c>
      <c r="B4" s="3" t="s">
        <v>0</v>
      </c>
      <c r="C4" s="23">
        <v>97534.551637279597</v>
      </c>
      <c r="D4" s="23">
        <v>87317.783302258133</v>
      </c>
      <c r="E4" s="23">
        <v>77375.840829096604</v>
      </c>
      <c r="F4" s="23">
        <v>71733.547155402819</v>
      </c>
      <c r="G4" s="23">
        <v>71301.973840665873</v>
      </c>
      <c r="H4" s="23">
        <v>80735.92253521127</v>
      </c>
      <c r="I4" s="23">
        <v>105899.71196454948</v>
      </c>
      <c r="J4" s="23">
        <v>148316.74908424908</v>
      </c>
      <c r="K4" s="23">
        <v>141628.56187669991</v>
      </c>
      <c r="L4" s="23">
        <v>189519.85325531717</v>
      </c>
      <c r="M4" s="23">
        <v>219788.99690604137</v>
      </c>
      <c r="N4" s="23">
        <v>228136.06247824573</v>
      </c>
      <c r="O4" s="23">
        <v>244950.30137789506</v>
      </c>
      <c r="P4" s="23">
        <v>260106.28573076811</v>
      </c>
      <c r="Q4" s="23">
        <v>312061.73178142693</v>
      </c>
    </row>
    <row r="5" spans="1:17" ht="15" customHeight="1" x14ac:dyDescent="0.15">
      <c r="A5" s="40"/>
      <c r="B5" s="3" t="s">
        <v>1</v>
      </c>
      <c r="C5" s="23">
        <v>72185.161290322576</v>
      </c>
      <c r="D5" s="23">
        <v>73275.164835164833</v>
      </c>
      <c r="E5" s="23">
        <v>71404.61538461539</v>
      </c>
      <c r="F5" s="23">
        <v>49979.381443298967</v>
      </c>
      <c r="G5" s="23">
        <v>49463.925233644863</v>
      </c>
      <c r="H5" s="23">
        <v>78266.521739130432</v>
      </c>
      <c r="I5" s="23">
        <v>122934.54545454546</v>
      </c>
      <c r="J5" s="23">
        <v>156161.12781954888</v>
      </c>
      <c r="K5" s="23">
        <v>161882.31707317074</v>
      </c>
      <c r="L5" s="23">
        <v>163452.85046728971</v>
      </c>
      <c r="M5" s="23">
        <v>220367.08333333334</v>
      </c>
      <c r="N5" s="23">
        <v>249504.24489795917</v>
      </c>
      <c r="O5" s="23">
        <v>238931.0671936759</v>
      </c>
      <c r="P5" s="23">
        <v>244103.59223300969</v>
      </c>
      <c r="Q5" s="23">
        <v>265509.12289156625</v>
      </c>
    </row>
    <row r="6" spans="1:17" ht="15" customHeight="1" x14ac:dyDescent="0.15">
      <c r="A6" s="40"/>
      <c r="B6" s="3" t="s">
        <v>2</v>
      </c>
      <c r="C6" s="23">
        <v>91008.586387434552</v>
      </c>
      <c r="D6" s="23">
        <v>70050.559999999998</v>
      </c>
      <c r="E6" s="23">
        <v>70134.449541284397</v>
      </c>
      <c r="F6" s="23">
        <v>56540.816326530614</v>
      </c>
      <c r="G6" s="23">
        <v>55501.716738197421</v>
      </c>
      <c r="H6" s="23">
        <v>78439.2578125</v>
      </c>
      <c r="I6" s="23">
        <v>91511.240875912408</v>
      </c>
      <c r="J6" s="23">
        <v>124363</v>
      </c>
      <c r="K6" s="23">
        <v>134811.87319884726</v>
      </c>
      <c r="L6" s="23">
        <v>215359.5588235294</v>
      </c>
      <c r="M6" s="23">
        <v>243441.82203389829</v>
      </c>
      <c r="N6" s="23">
        <v>234899.73118279569</v>
      </c>
      <c r="O6" s="23">
        <v>210407.86396181385</v>
      </c>
      <c r="P6" s="23">
        <v>237276.30573248406</v>
      </c>
      <c r="Q6" s="23">
        <v>279987.94934640522</v>
      </c>
    </row>
    <row r="7" spans="1:17" ht="15" customHeight="1" x14ac:dyDescent="0.15">
      <c r="A7" s="40"/>
      <c r="B7" s="3" t="s">
        <v>3</v>
      </c>
      <c r="C7" s="23">
        <v>135780.11363636365</v>
      </c>
      <c r="D7" s="23">
        <v>73795.818181818177</v>
      </c>
      <c r="E7" s="23">
        <v>69859.46428571429</v>
      </c>
      <c r="F7" s="23">
        <v>87460</v>
      </c>
      <c r="G7" s="23">
        <v>47255.065789473687</v>
      </c>
      <c r="H7" s="23">
        <v>73454.791666666672</v>
      </c>
      <c r="I7" s="23">
        <v>93230.365853658543</v>
      </c>
      <c r="J7" s="23">
        <v>120884.69879518072</v>
      </c>
      <c r="K7" s="23">
        <v>125285.25139664805</v>
      </c>
      <c r="L7" s="23">
        <v>198623.13084112148</v>
      </c>
      <c r="M7" s="23">
        <v>213151.32075471699</v>
      </c>
      <c r="N7" s="23">
        <v>343683.83064516127</v>
      </c>
      <c r="O7" s="23">
        <v>226501.74262734584</v>
      </c>
      <c r="P7" s="23">
        <v>254084.17266187051</v>
      </c>
      <c r="Q7" s="23">
        <v>294053.06068601582</v>
      </c>
    </row>
    <row r="8" spans="1:17" ht="15" customHeight="1" x14ac:dyDescent="0.15">
      <c r="A8" s="40"/>
      <c r="B8" s="3" t="s">
        <v>4</v>
      </c>
      <c r="C8" s="23">
        <v>124084.6875</v>
      </c>
      <c r="D8" s="23">
        <v>55431.359223300969</v>
      </c>
      <c r="E8" s="23">
        <v>75556.224489795917</v>
      </c>
      <c r="F8" s="23">
        <v>52878.684210526313</v>
      </c>
      <c r="G8" s="23">
        <v>129901.56626506025</v>
      </c>
      <c r="H8" s="23">
        <v>114371.27118644067</v>
      </c>
      <c r="I8" s="23">
        <v>124390.98901098901</v>
      </c>
      <c r="J8" s="23">
        <v>100154.36507936507</v>
      </c>
      <c r="K8" s="23">
        <v>273726.08000000002</v>
      </c>
      <c r="L8" s="23">
        <v>128605.83732057417</v>
      </c>
      <c r="M8" s="23">
        <v>187199.65217391305</v>
      </c>
      <c r="N8" s="23">
        <v>292823.31983805669</v>
      </c>
      <c r="O8" s="23">
        <v>289908.74251497007</v>
      </c>
      <c r="P8" s="23">
        <v>229656.25</v>
      </c>
      <c r="Q8" s="23">
        <v>271839.18918918917</v>
      </c>
    </row>
    <row r="9" spans="1:17" ht="15" customHeight="1" x14ac:dyDescent="0.15">
      <c r="A9" s="40"/>
      <c r="B9" s="3" t="s">
        <v>5</v>
      </c>
      <c r="C9" s="23">
        <v>96188.928571428565</v>
      </c>
      <c r="D9" s="23">
        <v>70648.28125</v>
      </c>
      <c r="E9" s="23">
        <v>74280.862068965522</v>
      </c>
      <c r="F9" s="23">
        <v>68803.541666666672</v>
      </c>
      <c r="G9" s="23">
        <v>85803.768115942032</v>
      </c>
      <c r="H9" s="23">
        <v>96211.666666666672</v>
      </c>
      <c r="I9" s="23">
        <v>59700.131578947367</v>
      </c>
      <c r="J9" s="23">
        <v>93322.258064516136</v>
      </c>
      <c r="K9" s="23">
        <v>150494.88095238095</v>
      </c>
      <c r="L9" s="23">
        <v>169992.80487804877</v>
      </c>
      <c r="M9" s="23">
        <v>170079.25</v>
      </c>
      <c r="N9" s="23">
        <v>298021.31386861316</v>
      </c>
      <c r="O9" s="23">
        <v>265467.92270531401</v>
      </c>
      <c r="P9" s="23">
        <v>284027.50663129974</v>
      </c>
      <c r="Q9" s="23">
        <v>260267.33502538071</v>
      </c>
    </row>
    <row r="10" spans="1:17" ht="15" customHeight="1" x14ac:dyDescent="0.15">
      <c r="A10" s="40"/>
      <c r="B10" s="3" t="s">
        <v>6</v>
      </c>
      <c r="C10" s="23">
        <v>341140.55555555556</v>
      </c>
      <c r="D10" s="23">
        <v>62396.25</v>
      </c>
      <c r="E10" s="23">
        <v>60628.823529411762</v>
      </c>
      <c r="F10" s="23">
        <v>59051.388888888891</v>
      </c>
      <c r="G10" s="23">
        <v>50192.916666666664</v>
      </c>
      <c r="H10" s="23">
        <v>68324.28571428571</v>
      </c>
      <c r="I10" s="23">
        <v>86518.260869565216</v>
      </c>
      <c r="J10" s="23">
        <v>107450</v>
      </c>
      <c r="K10" s="23">
        <v>217417.09677419355</v>
      </c>
      <c r="L10" s="23">
        <v>107611.17647058824</v>
      </c>
      <c r="M10" s="23">
        <v>241765.1724137931</v>
      </c>
      <c r="N10" s="23">
        <v>161164.84375</v>
      </c>
      <c r="O10" s="23">
        <v>254970.29411764705</v>
      </c>
      <c r="P10" s="23">
        <v>201057.32638888888</v>
      </c>
      <c r="Q10" s="23">
        <v>292186.13095238095</v>
      </c>
    </row>
    <row r="11" spans="1:17" ht="15" customHeight="1" x14ac:dyDescent="0.15">
      <c r="A11" s="40"/>
      <c r="B11" s="3" t="s">
        <v>92</v>
      </c>
      <c r="C11" s="23">
        <v>74421.643835616444</v>
      </c>
      <c r="D11" s="23">
        <v>53031.76470588235</v>
      </c>
      <c r="E11" s="23">
        <v>39307.058823529413</v>
      </c>
      <c r="F11" s="23">
        <v>47121.617647058825</v>
      </c>
      <c r="G11" s="23">
        <v>52520.806451612902</v>
      </c>
      <c r="H11" s="23">
        <v>177297.08333333334</v>
      </c>
      <c r="I11" s="23">
        <v>79348.75</v>
      </c>
      <c r="J11" s="23">
        <v>124252.80898876404</v>
      </c>
      <c r="K11" s="23">
        <v>183835.9375</v>
      </c>
      <c r="L11" s="23">
        <v>206270.52631578947</v>
      </c>
      <c r="M11" s="23">
        <v>210806</v>
      </c>
      <c r="N11" s="23">
        <v>252746.70588235295</v>
      </c>
      <c r="O11" s="23">
        <v>264394.52722063038</v>
      </c>
      <c r="P11" s="23">
        <v>221382.41290322581</v>
      </c>
      <c r="Q11" s="23">
        <v>253039.1747211896</v>
      </c>
    </row>
    <row r="12" spans="1:17" ht="15" customHeight="1" x14ac:dyDescent="0.15">
      <c r="A12" s="40"/>
      <c r="B12" s="8" t="s">
        <v>31</v>
      </c>
      <c r="C12" s="24">
        <v>98611.289252543123</v>
      </c>
      <c r="D12" s="24">
        <v>84626.807706157721</v>
      </c>
      <c r="E12" s="24">
        <v>76303.291204986148</v>
      </c>
      <c r="F12" s="24">
        <v>70530.310103935932</v>
      </c>
      <c r="G12" s="24">
        <v>70567.203003486196</v>
      </c>
      <c r="H12" s="24">
        <v>81725.317308915168</v>
      </c>
      <c r="I12" s="24">
        <v>104801.56324582339</v>
      </c>
      <c r="J12" s="24">
        <v>145433.58380830524</v>
      </c>
      <c r="K12" s="24">
        <v>143960.04553734063</v>
      </c>
      <c r="L12" s="24">
        <v>188744.1132637854</v>
      </c>
      <c r="M12" s="24">
        <v>219497.10172189263</v>
      </c>
      <c r="N12" s="24">
        <v>232931.66020819088</v>
      </c>
      <c r="O12" s="24">
        <v>244353.14157053229</v>
      </c>
      <c r="P12" s="24">
        <v>257099.900269076</v>
      </c>
      <c r="Q12" s="24">
        <v>306417.21583417221</v>
      </c>
    </row>
    <row r="13" spans="1:17" ht="15" customHeight="1" x14ac:dyDescent="0.15">
      <c r="A13" s="45" t="s">
        <v>91</v>
      </c>
      <c r="B13" s="3" t="s">
        <v>12</v>
      </c>
      <c r="C13" s="23">
        <v>94332.028985507248</v>
      </c>
      <c r="D13" s="23">
        <v>70230.430107526889</v>
      </c>
      <c r="E13" s="23">
        <v>46811.79775280899</v>
      </c>
      <c r="F13" s="23">
        <v>56528.897058823532</v>
      </c>
      <c r="G13" s="23">
        <v>96879.296875</v>
      </c>
      <c r="H13" s="23">
        <v>60236.138613861389</v>
      </c>
      <c r="I13" s="23">
        <v>81693.695652173919</v>
      </c>
      <c r="J13" s="23">
        <v>124598.92617449665</v>
      </c>
      <c r="K13" s="23">
        <v>182988.6875</v>
      </c>
      <c r="L13" s="23">
        <v>170969.47136563878</v>
      </c>
      <c r="M13" s="23">
        <v>161505.59726962456</v>
      </c>
      <c r="N13" s="23">
        <v>257131.36518771332</v>
      </c>
      <c r="O13" s="23">
        <v>206812.1090909091</v>
      </c>
      <c r="P13" s="23">
        <v>226388.61836562763</v>
      </c>
      <c r="Q13" s="23">
        <v>237866.26149131768</v>
      </c>
    </row>
    <row r="14" spans="1:17" ht="15" customHeight="1" x14ac:dyDescent="0.15">
      <c r="A14" s="40"/>
      <c r="B14" s="3" t="s">
        <v>13</v>
      </c>
      <c r="C14" s="23">
        <v>93151.190476190473</v>
      </c>
      <c r="D14" s="23">
        <v>71356.836734693876</v>
      </c>
      <c r="E14" s="23">
        <v>64810.585858585859</v>
      </c>
      <c r="F14" s="23">
        <v>64455.110663983905</v>
      </c>
      <c r="G14" s="23">
        <v>57784.473229706389</v>
      </c>
      <c r="H14" s="23">
        <v>88738.690036900371</v>
      </c>
      <c r="I14" s="23">
        <v>124817.76785714286</v>
      </c>
      <c r="J14" s="23">
        <v>159854.16208791209</v>
      </c>
      <c r="K14" s="23">
        <v>170487.39234449761</v>
      </c>
      <c r="L14" s="23">
        <v>199230.92385786801</v>
      </c>
      <c r="M14" s="23">
        <v>224060.41255605381</v>
      </c>
      <c r="N14" s="23">
        <v>222226.27432808155</v>
      </c>
      <c r="O14" s="23">
        <v>255764.90235353028</v>
      </c>
      <c r="P14" s="23">
        <v>231713.73985476291</v>
      </c>
      <c r="Q14" s="23">
        <v>271239.07992565056</v>
      </c>
    </row>
    <row r="15" spans="1:17" ht="15" customHeight="1" x14ac:dyDescent="0.15">
      <c r="A15" s="40"/>
      <c r="B15" s="8" t="s">
        <v>31</v>
      </c>
      <c r="C15" s="24">
        <v>93333.467561521247</v>
      </c>
      <c r="D15" s="24">
        <v>71177.152658662089</v>
      </c>
      <c r="E15" s="24">
        <v>62067.619863013701</v>
      </c>
      <c r="F15" s="24">
        <v>62752.164296998417</v>
      </c>
      <c r="G15" s="24">
        <v>64862.461103253183</v>
      </c>
      <c r="H15" s="24">
        <v>84261.617418351481</v>
      </c>
      <c r="I15" s="24">
        <v>116291.80515759312</v>
      </c>
      <c r="J15" s="24">
        <v>153864.38996579248</v>
      </c>
      <c r="K15" s="24">
        <v>172495.63253012049</v>
      </c>
      <c r="L15" s="24">
        <v>193937.7310231023</v>
      </c>
      <c r="M15" s="24">
        <v>211042.96875</v>
      </c>
      <c r="N15" s="24">
        <v>229680.49562682214</v>
      </c>
      <c r="O15" s="24">
        <v>245194.02041617589</v>
      </c>
      <c r="P15" s="24">
        <v>230636.73879706935</v>
      </c>
      <c r="Q15" s="24">
        <v>264353.51844046364</v>
      </c>
    </row>
    <row r="16" spans="1:17" ht="15" customHeight="1" x14ac:dyDescent="0.15">
      <c r="A16" s="40" t="s">
        <v>26</v>
      </c>
      <c r="B16" s="3" t="s">
        <v>14</v>
      </c>
      <c r="C16" s="23">
        <v>91156.28571428571</v>
      </c>
      <c r="D16" s="23">
        <v>84577.640791476413</v>
      </c>
      <c r="E16" s="23">
        <v>65697.639939485627</v>
      </c>
      <c r="F16" s="23">
        <v>75487.116477272721</v>
      </c>
      <c r="G16" s="23">
        <v>73911.202797202801</v>
      </c>
      <c r="H16" s="23">
        <v>83945.636363636368</v>
      </c>
      <c r="I16" s="23">
        <v>116018.261405672</v>
      </c>
      <c r="J16" s="23">
        <v>131875.4135338346</v>
      </c>
      <c r="K16" s="23">
        <v>162291.01709401709</v>
      </c>
      <c r="L16" s="23">
        <v>221218.0388471178</v>
      </c>
      <c r="M16" s="23">
        <v>236342.974927676</v>
      </c>
      <c r="N16" s="23">
        <v>264355.13047530287</v>
      </c>
      <c r="O16" s="23">
        <v>278403.77746478876</v>
      </c>
      <c r="P16" s="23">
        <v>246241.52375750957</v>
      </c>
      <c r="Q16" s="23">
        <v>277866.31559415127</v>
      </c>
    </row>
    <row r="17" spans="1:17" ht="15" customHeight="1" x14ac:dyDescent="0.15">
      <c r="A17" s="40"/>
      <c r="B17" s="3" t="s">
        <v>15</v>
      </c>
      <c r="C17" s="23">
        <v>126463.1746031746</v>
      </c>
      <c r="D17" s="23">
        <v>88550.909090909088</v>
      </c>
      <c r="E17" s="23">
        <v>127204.55696202532</v>
      </c>
      <c r="F17" s="23">
        <v>68758.659793814426</v>
      </c>
      <c r="G17" s="23">
        <v>49277.5</v>
      </c>
      <c r="H17" s="23">
        <v>139589.03846153847</v>
      </c>
      <c r="I17" s="23">
        <v>157674.77477477476</v>
      </c>
      <c r="J17" s="23">
        <v>111607.00729927007</v>
      </c>
      <c r="K17" s="23">
        <v>116616.40718562875</v>
      </c>
      <c r="L17" s="23">
        <v>232317.66055045871</v>
      </c>
      <c r="M17" s="23">
        <v>260881.47410358567</v>
      </c>
      <c r="N17" s="23">
        <v>321070.60702875402</v>
      </c>
      <c r="O17" s="23">
        <v>268265.66735112935</v>
      </c>
      <c r="P17" s="23">
        <v>231656.52981427175</v>
      </c>
      <c r="Q17" s="23">
        <v>295412.9347826087</v>
      </c>
    </row>
    <row r="18" spans="1:17" ht="15" customHeight="1" x14ac:dyDescent="0.15">
      <c r="A18" s="40"/>
      <c r="B18" s="8" t="s">
        <v>31</v>
      </c>
      <c r="C18" s="24">
        <v>95178.589511754064</v>
      </c>
      <c r="D18" s="24">
        <v>85046.966442953024</v>
      </c>
      <c r="E18" s="24">
        <v>72263.91891891892</v>
      </c>
      <c r="F18" s="24">
        <v>74672.309612983765</v>
      </c>
      <c r="G18" s="24">
        <v>70472.563176895303</v>
      </c>
      <c r="H18" s="24">
        <v>90566.819221967962</v>
      </c>
      <c r="I18" s="24">
        <v>121033.30802603037</v>
      </c>
      <c r="J18" s="24">
        <v>129275.44007490636</v>
      </c>
      <c r="K18" s="24">
        <v>156585.96110695586</v>
      </c>
      <c r="L18" s="24">
        <v>222551.95148842336</v>
      </c>
      <c r="M18" s="24">
        <v>238992.07741935484</v>
      </c>
      <c r="N18" s="24">
        <v>271574.30256201705</v>
      </c>
      <c r="O18" s="24">
        <v>277180.77532821405</v>
      </c>
      <c r="P18" s="24">
        <v>244454.00143764226</v>
      </c>
      <c r="Q18" s="24">
        <v>279974.70580552472</v>
      </c>
    </row>
    <row r="19" spans="1:17" ht="15" customHeight="1" x14ac:dyDescent="0.15">
      <c r="A19" s="45" t="s">
        <v>27</v>
      </c>
      <c r="B19" s="3" t="s">
        <v>16</v>
      </c>
      <c r="C19" s="23">
        <v>70998.06451612903</v>
      </c>
      <c r="D19" s="23">
        <v>74582.786885245907</v>
      </c>
      <c r="E19" s="23">
        <v>72317.261904761908</v>
      </c>
      <c r="F19" s="23">
        <v>50735.888888888891</v>
      </c>
      <c r="G19" s="23">
        <v>39127.333333333336</v>
      </c>
      <c r="H19" s="23">
        <v>57183.194444444445</v>
      </c>
      <c r="I19" s="23">
        <v>60156.741573033709</v>
      </c>
      <c r="J19" s="23">
        <v>128933.75</v>
      </c>
      <c r="K19" s="23">
        <v>146103.79888268156</v>
      </c>
      <c r="L19" s="23">
        <v>148570.19230769231</v>
      </c>
      <c r="M19" s="23">
        <v>314387.21568627452</v>
      </c>
      <c r="N19" s="23">
        <v>393111.32653061225</v>
      </c>
      <c r="O19" s="23">
        <v>254679.28416485901</v>
      </c>
      <c r="P19" s="23">
        <v>202402.05426356589</v>
      </c>
      <c r="Q19" s="23">
        <v>247620.43640234167</v>
      </c>
    </row>
    <row r="20" spans="1:17" ht="15" customHeight="1" x14ac:dyDescent="0.15">
      <c r="A20" s="45"/>
      <c r="B20" s="3" t="s">
        <v>17</v>
      </c>
      <c r="C20" s="23">
        <v>87165.030120481926</v>
      </c>
      <c r="D20" s="23">
        <v>101370.52631578948</v>
      </c>
      <c r="E20" s="23">
        <v>127002.84634760705</v>
      </c>
      <c r="F20" s="23">
        <v>62627.030386740335</v>
      </c>
      <c r="G20" s="23">
        <v>49414.249563699828</v>
      </c>
      <c r="H20" s="23">
        <v>62079.892163910852</v>
      </c>
      <c r="I20" s="23">
        <v>91922.843394575684</v>
      </c>
      <c r="J20" s="23">
        <v>122609.56270627063</v>
      </c>
      <c r="K20" s="23">
        <v>160503.83306320908</v>
      </c>
      <c r="L20" s="23">
        <v>164666.98518518519</v>
      </c>
      <c r="M20" s="23">
        <v>224892.46277915634</v>
      </c>
      <c r="N20" s="23">
        <v>231329.296131896</v>
      </c>
      <c r="O20" s="23">
        <v>244940.18820123054</v>
      </c>
      <c r="P20" s="23">
        <v>213135.49744463374</v>
      </c>
      <c r="Q20" s="23">
        <v>276279.66078977217</v>
      </c>
    </row>
    <row r="21" spans="1:17" ht="15" customHeight="1" x14ac:dyDescent="0.15">
      <c r="A21" s="45"/>
      <c r="B21" s="3" t="s">
        <v>18</v>
      </c>
      <c r="C21" s="23">
        <v>84841.818181818177</v>
      </c>
      <c r="D21" s="23">
        <v>69430.454545454544</v>
      </c>
      <c r="E21" s="23">
        <v>48164</v>
      </c>
      <c r="F21" s="23">
        <v>32980.3125</v>
      </c>
      <c r="G21" s="23">
        <v>47943.333333333336</v>
      </c>
      <c r="H21" s="23">
        <v>99321.666666666672</v>
      </c>
      <c r="I21" s="23">
        <v>63042.272727272728</v>
      </c>
      <c r="J21" s="23">
        <v>2295158.3333333335</v>
      </c>
      <c r="K21" s="23">
        <v>107185.27777777778</v>
      </c>
      <c r="L21" s="23">
        <v>138087.14285714287</v>
      </c>
      <c r="M21" s="23">
        <v>222085.91549295775</v>
      </c>
      <c r="N21" s="23">
        <v>230639.375</v>
      </c>
      <c r="O21" s="23">
        <v>258590.26490066224</v>
      </c>
      <c r="P21" s="23">
        <v>214610.13157894736</v>
      </c>
      <c r="Q21" s="23">
        <v>308751.85810810811</v>
      </c>
    </row>
    <row r="22" spans="1:17" ht="15" customHeight="1" x14ac:dyDescent="0.15">
      <c r="A22" s="45"/>
      <c r="B22" s="8" t="s">
        <v>31</v>
      </c>
      <c r="C22" s="24">
        <v>85756.657754010695</v>
      </c>
      <c r="D22" s="24">
        <v>98718.161180476731</v>
      </c>
      <c r="E22" s="24">
        <v>120131.61469933185</v>
      </c>
      <c r="F22" s="24">
        <v>60240.626477541373</v>
      </c>
      <c r="G22" s="24">
        <v>48656.546762589925</v>
      </c>
      <c r="H22" s="24">
        <v>62443.873570948221</v>
      </c>
      <c r="I22" s="24">
        <v>89161.634768740027</v>
      </c>
      <c r="J22" s="24">
        <v>161429.69941348972</v>
      </c>
      <c r="K22" s="24">
        <v>157400.26224982747</v>
      </c>
      <c r="L22" s="24">
        <v>161670.32837670384</v>
      </c>
      <c r="M22" s="24">
        <v>236565.26831785345</v>
      </c>
      <c r="N22" s="24">
        <v>255476.56837824098</v>
      </c>
      <c r="O22" s="24">
        <v>246881.19111111111</v>
      </c>
      <c r="P22" s="24">
        <v>211660.5287260616</v>
      </c>
      <c r="Q22" s="24">
        <v>273434.37387017254</v>
      </c>
    </row>
    <row r="23" spans="1:17" ht="15" customHeight="1" x14ac:dyDescent="0.15">
      <c r="A23" s="40" t="s">
        <v>28</v>
      </c>
      <c r="B23" s="3" t="s">
        <v>19</v>
      </c>
      <c r="C23" s="23">
        <v>98615.709342560556</v>
      </c>
      <c r="D23" s="23">
        <v>76724.689265536726</v>
      </c>
      <c r="E23" s="23">
        <v>80550.39164490861</v>
      </c>
      <c r="F23" s="23">
        <v>64490.057803468211</v>
      </c>
      <c r="G23" s="23">
        <v>153983.78830083564</v>
      </c>
      <c r="H23" s="23">
        <v>118614.12280701754</v>
      </c>
      <c r="I23" s="23">
        <v>113295.16209476309</v>
      </c>
      <c r="J23" s="23">
        <v>130937.16666666667</v>
      </c>
      <c r="K23" s="23">
        <v>169840.69620253163</v>
      </c>
      <c r="L23" s="23">
        <v>190491.17728531855</v>
      </c>
      <c r="M23" s="23">
        <v>262477.31435643567</v>
      </c>
      <c r="N23" s="23">
        <v>241513.43023255814</v>
      </c>
      <c r="O23" s="23">
        <v>237016.89634511684</v>
      </c>
      <c r="P23" s="23">
        <v>204388.18324607328</v>
      </c>
      <c r="Q23" s="23">
        <v>272279.41259178251</v>
      </c>
    </row>
    <row r="24" spans="1:17" ht="15" customHeight="1" x14ac:dyDescent="0.15">
      <c r="A24" s="40"/>
      <c r="B24" s="3" t="s">
        <v>20</v>
      </c>
      <c r="C24" s="23">
        <v>102887.43935309973</v>
      </c>
      <c r="D24" s="23">
        <v>79228.209876543217</v>
      </c>
      <c r="E24" s="23">
        <v>77273.633093525175</v>
      </c>
      <c r="F24" s="23">
        <v>70204.797979797979</v>
      </c>
      <c r="G24" s="23">
        <v>54753.793738489869</v>
      </c>
      <c r="H24" s="23">
        <v>74340.990291262133</v>
      </c>
      <c r="I24" s="23">
        <v>159278.40390879477</v>
      </c>
      <c r="J24" s="23">
        <v>211934.36868686869</v>
      </c>
      <c r="K24" s="23">
        <v>174312.28632478631</v>
      </c>
      <c r="L24" s="23">
        <v>235255.05952380953</v>
      </c>
      <c r="M24" s="23">
        <v>236187.00735294117</v>
      </c>
      <c r="N24" s="23">
        <v>252949.04761904763</v>
      </c>
      <c r="O24" s="23">
        <v>259589.55097534045</v>
      </c>
      <c r="P24" s="23">
        <v>225003.30993520518</v>
      </c>
      <c r="Q24" s="23">
        <v>268922.62941303878</v>
      </c>
    </row>
    <row r="25" spans="1:17" ht="15" customHeight="1" x14ac:dyDescent="0.15">
      <c r="A25" s="40"/>
      <c r="B25" s="3" t="s">
        <v>21</v>
      </c>
      <c r="C25" s="23">
        <v>94326.153846153844</v>
      </c>
      <c r="D25" s="23">
        <v>74661.375</v>
      </c>
      <c r="E25" s="23">
        <v>127938.49056603774</v>
      </c>
      <c r="F25" s="23">
        <v>65903.220338983054</v>
      </c>
      <c r="G25" s="23">
        <v>82859.818181818177</v>
      </c>
      <c r="H25" s="23">
        <v>66754.230769230766</v>
      </c>
      <c r="I25" s="23">
        <v>130832.22222222222</v>
      </c>
      <c r="J25" s="23">
        <v>219141.73913043478</v>
      </c>
      <c r="K25" s="23">
        <v>145134.63157894736</v>
      </c>
      <c r="L25" s="23">
        <v>141414.02777777778</v>
      </c>
      <c r="M25" s="23">
        <v>184616.69064748203</v>
      </c>
      <c r="N25" s="23">
        <v>170541.33333333334</v>
      </c>
      <c r="O25" s="23">
        <v>181471.37026239067</v>
      </c>
      <c r="P25" s="23">
        <v>212809.92125984252</v>
      </c>
      <c r="Q25" s="23">
        <v>242066.93322341301</v>
      </c>
    </row>
    <row r="26" spans="1:17" ht="15" customHeight="1" x14ac:dyDescent="0.15">
      <c r="A26" s="40"/>
      <c r="B26" s="8" t="s">
        <v>31</v>
      </c>
      <c r="C26" s="24">
        <v>100643.63376251789</v>
      </c>
      <c r="D26" s="24">
        <v>77867.782608695648</v>
      </c>
      <c r="E26" s="24">
        <v>81245.645161290318</v>
      </c>
      <c r="F26" s="24">
        <v>67971.471471471465</v>
      </c>
      <c r="G26" s="24">
        <v>93593.29153605015</v>
      </c>
      <c r="H26" s="24">
        <v>90564.202420242029</v>
      </c>
      <c r="I26" s="24">
        <v>140510.88126159555</v>
      </c>
      <c r="J26" s="24">
        <v>183917.08211143696</v>
      </c>
      <c r="K26" s="24">
        <v>170946.12748045701</v>
      </c>
      <c r="L26" s="24">
        <v>212810.08814887365</v>
      </c>
      <c r="M26" s="24">
        <v>242287.69830949284</v>
      </c>
      <c r="N26" s="24">
        <v>244220.85725521037</v>
      </c>
      <c r="O26" s="24">
        <v>245957.00782406429</v>
      </c>
      <c r="P26" s="24">
        <v>216319.03827184849</v>
      </c>
      <c r="Q26" s="24">
        <v>268264.43910256412</v>
      </c>
    </row>
    <row r="27" spans="1:17" ht="15" customHeight="1" x14ac:dyDescent="0.15">
      <c r="A27" s="45" t="s">
        <v>29</v>
      </c>
      <c r="B27" s="3" t="s">
        <v>22</v>
      </c>
      <c r="C27" s="23">
        <v>103581.31564088086</v>
      </c>
      <c r="D27" s="23">
        <v>70077.51470588235</v>
      </c>
      <c r="E27" s="23">
        <v>98879.000900090003</v>
      </c>
      <c r="F27" s="23">
        <v>71371.06364040944</v>
      </c>
      <c r="G27" s="23">
        <v>73014.038314176243</v>
      </c>
      <c r="H27" s="23">
        <v>75969.734219269099</v>
      </c>
      <c r="I27" s="23">
        <v>108567.48311571364</v>
      </c>
      <c r="J27" s="23">
        <v>146547.09945750452</v>
      </c>
      <c r="K27" s="23">
        <v>160400.8552835451</v>
      </c>
      <c r="L27" s="23">
        <v>162500.38641397981</v>
      </c>
      <c r="M27" s="23">
        <v>213017.71241830065</v>
      </c>
      <c r="N27" s="23">
        <v>253772.37878787878</v>
      </c>
      <c r="O27" s="23">
        <v>257780.90118686171</v>
      </c>
      <c r="P27" s="23">
        <v>226949.51878401698</v>
      </c>
      <c r="Q27" s="23">
        <v>269605.02949040581</v>
      </c>
    </row>
    <row r="28" spans="1:17" ht="15" customHeight="1" x14ac:dyDescent="0.15">
      <c r="A28" s="45"/>
      <c r="B28" s="3" t="s">
        <v>81</v>
      </c>
      <c r="C28" s="23">
        <v>106946.25</v>
      </c>
      <c r="D28" s="23">
        <v>99206.083333333328</v>
      </c>
      <c r="E28" s="23">
        <v>97960.708661417317</v>
      </c>
      <c r="F28" s="23">
        <v>61436.793893129769</v>
      </c>
      <c r="G28" s="23">
        <v>57428.145161290326</v>
      </c>
      <c r="H28" s="23">
        <v>55088.627450980392</v>
      </c>
      <c r="I28" s="23">
        <v>105210.57851239669</v>
      </c>
      <c r="J28" s="23">
        <v>168112.48407643312</v>
      </c>
      <c r="K28" s="23">
        <v>150318.52017937219</v>
      </c>
      <c r="L28" s="23">
        <v>149471.6606498195</v>
      </c>
      <c r="M28" s="23">
        <v>229204.55958549221</v>
      </c>
      <c r="N28" s="23">
        <v>270562.96495956875</v>
      </c>
      <c r="O28" s="23">
        <v>218123.64028776978</v>
      </c>
      <c r="P28" s="23">
        <v>229591.76308539946</v>
      </c>
      <c r="Q28" s="23">
        <v>234510.01162340178</v>
      </c>
    </row>
    <row r="29" spans="1:17" ht="15" customHeight="1" x14ac:dyDescent="0.15">
      <c r="A29" s="45"/>
      <c r="B29" s="3" t="s">
        <v>23</v>
      </c>
      <c r="C29" s="23">
        <v>98385.71428571429</v>
      </c>
      <c r="D29" s="23">
        <v>48791.333333333336</v>
      </c>
      <c r="E29" s="23">
        <v>162496.29629629629</v>
      </c>
      <c r="F29" s="23">
        <v>51485.599999999999</v>
      </c>
      <c r="G29" s="23">
        <v>63528.800000000003</v>
      </c>
      <c r="H29" s="23">
        <v>156100.35714285713</v>
      </c>
      <c r="I29" s="23">
        <v>75833.611111111109</v>
      </c>
      <c r="J29" s="23">
        <v>91598.378378378373</v>
      </c>
      <c r="K29" s="23">
        <v>125922.04081632652</v>
      </c>
      <c r="L29" s="23">
        <v>163081.4705882353</v>
      </c>
      <c r="M29" s="23">
        <v>96712.857142857145</v>
      </c>
      <c r="N29" s="23">
        <v>189061.88235294117</v>
      </c>
      <c r="O29" s="23">
        <v>253004.73684210525</v>
      </c>
      <c r="P29" s="23">
        <v>228713.49537037036</v>
      </c>
      <c r="Q29" s="23">
        <v>290239.36350777937</v>
      </c>
    </row>
    <row r="30" spans="1:17" ht="15" customHeight="1" x14ac:dyDescent="0.15">
      <c r="A30" s="45"/>
      <c r="B30" s="8" t="s">
        <v>31</v>
      </c>
      <c r="C30" s="24">
        <v>103661.14467408585</v>
      </c>
      <c r="D30" s="24">
        <v>71382.009132420091</v>
      </c>
      <c r="E30" s="24">
        <v>99552.840909090912</v>
      </c>
      <c r="F30" s="24">
        <v>70622.613399916765</v>
      </c>
      <c r="G30" s="24">
        <v>72227.600579920254</v>
      </c>
      <c r="H30" s="24">
        <v>76014.566587864465</v>
      </c>
      <c r="I30" s="24">
        <v>107901.12279226241</v>
      </c>
      <c r="J30" s="24">
        <v>147004.23453869551</v>
      </c>
      <c r="K30" s="24">
        <v>159275.44155472991</v>
      </c>
      <c r="L30" s="24">
        <v>161690.62159709618</v>
      </c>
      <c r="M30" s="24">
        <v>212653.56222350453</v>
      </c>
      <c r="N30" s="24">
        <v>253915.97911741529</v>
      </c>
      <c r="O30" s="24">
        <v>254279.57692780715</v>
      </c>
      <c r="P30" s="24">
        <v>227220.82123893805</v>
      </c>
      <c r="Q30" s="24">
        <v>266959.07660167129</v>
      </c>
    </row>
    <row r="31" spans="1:17" ht="15" customHeight="1" x14ac:dyDescent="0.15">
      <c r="A31" s="40" t="s">
        <v>30</v>
      </c>
      <c r="B31" s="3" t="s">
        <v>24</v>
      </c>
      <c r="C31" s="23">
        <v>72226.4375</v>
      </c>
      <c r="D31" s="23">
        <v>79773.554216867473</v>
      </c>
      <c r="E31" s="23">
        <v>77014.648648648654</v>
      </c>
      <c r="F31" s="23">
        <v>59832.060301507539</v>
      </c>
      <c r="G31" s="23">
        <v>47046.264367816089</v>
      </c>
      <c r="H31" s="23">
        <v>102636.59340659341</v>
      </c>
      <c r="I31" s="23">
        <v>102169.5</v>
      </c>
      <c r="J31" s="23">
        <v>155465.55102040817</v>
      </c>
      <c r="K31" s="23">
        <v>144613.02325581395</v>
      </c>
      <c r="L31" s="23">
        <v>311122.16145833331</v>
      </c>
      <c r="M31" s="23">
        <v>275815.15555555554</v>
      </c>
      <c r="N31" s="23">
        <v>215000.04175365344</v>
      </c>
      <c r="O31" s="23">
        <v>271822.02</v>
      </c>
      <c r="P31" s="23">
        <v>218436.39926233288</v>
      </c>
      <c r="Q31" s="23">
        <v>261233.31937799044</v>
      </c>
    </row>
    <row r="32" spans="1:17" ht="15" customHeight="1" x14ac:dyDescent="0.15">
      <c r="A32" s="40"/>
      <c r="B32" s="3" t="s">
        <v>25</v>
      </c>
      <c r="C32" s="23">
        <v>72807.25</v>
      </c>
      <c r="D32" s="23">
        <v>56257.111111111109</v>
      </c>
      <c r="E32" s="23">
        <v>101663.16666666667</v>
      </c>
      <c r="F32" s="23">
        <v>50462.279411764706</v>
      </c>
      <c r="G32" s="23">
        <v>55359.611650485436</v>
      </c>
      <c r="H32" s="23">
        <v>60190.1</v>
      </c>
      <c r="I32" s="23">
        <v>82627.540983606552</v>
      </c>
      <c r="J32" s="23">
        <v>193913.82550335571</v>
      </c>
      <c r="K32" s="23">
        <v>171723.44086021505</v>
      </c>
      <c r="L32" s="23">
        <v>181952.40157480314</v>
      </c>
      <c r="M32" s="23">
        <v>180879.81684981685</v>
      </c>
      <c r="N32" s="23">
        <v>184594.32885906039</v>
      </c>
      <c r="O32" s="23">
        <v>210987.34121122598</v>
      </c>
      <c r="P32" s="23">
        <v>259081.59180977542</v>
      </c>
      <c r="Q32" s="23">
        <v>270147.5324675325</v>
      </c>
    </row>
    <row r="33" spans="1:17" ht="15.75" customHeight="1" x14ac:dyDescent="0.15">
      <c r="A33" s="41"/>
      <c r="B33" s="8" t="s">
        <v>31</v>
      </c>
      <c r="C33" s="24">
        <v>72420.041666666672</v>
      </c>
      <c r="D33" s="24">
        <v>69226.312292358809</v>
      </c>
      <c r="E33" s="24">
        <v>86712.426229508201</v>
      </c>
      <c r="F33" s="24">
        <v>56028.208955223883</v>
      </c>
      <c r="G33" s="24">
        <v>50137.50902527076</v>
      </c>
      <c r="H33" s="24">
        <v>87584.645390070917</v>
      </c>
      <c r="I33" s="24">
        <v>94765.403726708071</v>
      </c>
      <c r="J33" s="24">
        <v>170005.63451776651</v>
      </c>
      <c r="K33" s="24">
        <v>154967.31006160163</v>
      </c>
      <c r="L33" s="24">
        <v>259697.21003134796</v>
      </c>
      <c r="M33" s="24">
        <v>239968.20193637622</v>
      </c>
      <c r="N33" s="24">
        <v>203338.64864864864</v>
      </c>
      <c r="O33" s="24">
        <v>247263.23792486583</v>
      </c>
      <c r="P33" s="24">
        <v>235144.74070051589</v>
      </c>
      <c r="Q33" s="24">
        <v>265082.25998300762</v>
      </c>
    </row>
    <row r="34" spans="1:17" ht="15.75" customHeight="1" x14ac:dyDescent="0.15">
      <c r="A34" s="46" t="s">
        <v>96</v>
      </c>
      <c r="B34" s="39"/>
      <c r="C34" s="25">
        <v>97598.872031662264</v>
      </c>
      <c r="D34" s="25">
        <v>81496.898156434574</v>
      </c>
      <c r="E34" s="25">
        <v>84132.405963499274</v>
      </c>
      <c r="F34" s="25">
        <v>69057.688877671215</v>
      </c>
      <c r="G34" s="25">
        <v>69825.338483146072</v>
      </c>
      <c r="H34" s="25">
        <v>80072.795971499043</v>
      </c>
      <c r="I34" s="25">
        <v>108042.87234042553</v>
      </c>
      <c r="J34" s="25">
        <v>150172.56331588762</v>
      </c>
      <c r="K34" s="25">
        <v>152690.13048205871</v>
      </c>
      <c r="L34" s="25">
        <v>188705.635554062</v>
      </c>
      <c r="M34" s="25">
        <v>223043.00230863574</v>
      </c>
      <c r="N34" s="25">
        <v>241966.15317126669</v>
      </c>
      <c r="O34" s="25">
        <v>249693.76073203795</v>
      </c>
      <c r="P34" s="25">
        <v>239958.40014239174</v>
      </c>
      <c r="Q34" s="25">
        <v>286130.02000541025</v>
      </c>
    </row>
    <row r="35" spans="1:17" ht="15" customHeight="1" x14ac:dyDescent="0.15">
      <c r="A35" s="35" t="s">
        <v>79</v>
      </c>
      <c r="B35" s="36"/>
      <c r="C35" s="25">
        <v>103744.8885077187</v>
      </c>
      <c r="D35" s="25">
        <v>82924.923065145835</v>
      </c>
      <c r="E35" s="25">
        <v>82072.83496262219</v>
      </c>
      <c r="F35" s="25">
        <v>68449.930555555562</v>
      </c>
      <c r="G35" s="25">
        <v>70487.78680203046</v>
      </c>
      <c r="H35" s="25">
        <v>83130.870562666023</v>
      </c>
      <c r="I35" s="25">
        <v>106000.70297893556</v>
      </c>
      <c r="J35" s="25">
        <v>140623.81743395032</v>
      </c>
      <c r="K35" s="25">
        <v>144027.07201729497</v>
      </c>
      <c r="L35" s="25">
        <v>174738.41105354059</v>
      </c>
      <c r="M35" s="25">
        <v>212247.40597204573</v>
      </c>
      <c r="N35" s="25">
        <v>236399.35559441714</v>
      </c>
      <c r="O35" s="25">
        <v>245968.67972004315</v>
      </c>
      <c r="P35" s="25">
        <v>239466.74660363744</v>
      </c>
      <c r="Q35" s="25">
        <v>285987.27715571399</v>
      </c>
    </row>
    <row r="36" spans="1:17" ht="28.5" customHeight="1" x14ac:dyDescent="0.15">
      <c r="C36" s="33" t="s">
        <v>90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</sheetData>
  <mergeCells count="12">
    <mergeCell ref="C36:Q36"/>
    <mergeCell ref="A23:A26"/>
    <mergeCell ref="A27:A30"/>
    <mergeCell ref="A31:A33"/>
    <mergeCell ref="A35:B35"/>
    <mergeCell ref="A34:B34"/>
    <mergeCell ref="A19:A22"/>
    <mergeCell ref="A2:B3"/>
    <mergeCell ref="C2:Q2"/>
    <mergeCell ref="A4:A12"/>
    <mergeCell ref="A13:A15"/>
    <mergeCell ref="A16:A18"/>
  </mergeCells>
  <phoneticPr fontId="2"/>
  <pageMargins left="0.31496062992125984" right="0.11811023622047245" top="0.74803149606299213" bottom="0.74803149606299213" header="0.31496062992125984" footer="0.31496062992125984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Q36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4" sqref="F4"/>
    </sheetView>
  </sheetViews>
  <sheetFormatPr defaultColWidth="9" defaultRowHeight="10.5" x14ac:dyDescent="0.15"/>
  <cols>
    <col min="1" max="1" width="7" style="1" customWidth="1"/>
    <col min="2" max="2" width="15.25" style="1" customWidth="1"/>
    <col min="3" max="9" width="16.125" style="1" customWidth="1"/>
    <col min="10" max="10" width="10.625" style="1" customWidth="1"/>
    <col min="11" max="11" width="10.125" style="1" bestFit="1" customWidth="1"/>
    <col min="12" max="16384" width="9" style="1"/>
  </cols>
  <sheetData>
    <row r="1" spans="1:11" ht="15" customHeight="1" x14ac:dyDescent="0.15">
      <c r="A1" s="1" t="str">
        <f>"（国民健康保険　入院・入院外："&amp;'国保（全体）'!C1&amp;"）"</f>
        <v>（国民健康保険　入院・入院外：R05）</v>
      </c>
      <c r="I1" s="4" t="s">
        <v>82</v>
      </c>
    </row>
    <row r="2" spans="1:11" ht="15" customHeight="1" x14ac:dyDescent="0.15">
      <c r="A2" s="29" t="s">
        <v>11</v>
      </c>
      <c r="B2" s="30"/>
      <c r="C2" s="50" t="s">
        <v>71</v>
      </c>
      <c r="D2" s="51"/>
      <c r="E2" s="51"/>
      <c r="F2" s="51"/>
      <c r="G2" s="51"/>
      <c r="H2" s="52"/>
      <c r="I2" s="53" t="s">
        <v>78</v>
      </c>
    </row>
    <row r="3" spans="1:11" ht="15" customHeight="1" x14ac:dyDescent="0.15">
      <c r="A3" s="30"/>
      <c r="B3" s="30"/>
      <c r="C3" s="2" t="s">
        <v>72</v>
      </c>
      <c r="D3" s="2" t="s">
        <v>76</v>
      </c>
      <c r="E3" s="2" t="s">
        <v>75</v>
      </c>
      <c r="F3" s="2" t="s">
        <v>73</v>
      </c>
      <c r="G3" s="2" t="s">
        <v>74</v>
      </c>
      <c r="H3" s="2" t="s">
        <v>77</v>
      </c>
      <c r="I3" s="54"/>
    </row>
    <row r="4" spans="1:11" ht="15" customHeight="1" x14ac:dyDescent="0.15">
      <c r="A4" s="29" t="s">
        <v>7</v>
      </c>
      <c r="B4" s="2" t="s">
        <v>0</v>
      </c>
      <c r="C4" s="26">
        <v>3290132272</v>
      </c>
      <c r="D4" s="26">
        <v>3439846768</v>
      </c>
      <c r="E4" s="26">
        <v>1830421834</v>
      </c>
      <c r="F4" s="26">
        <v>3760190911</v>
      </c>
      <c r="G4" s="26">
        <v>2931903945</v>
      </c>
      <c r="H4" s="26">
        <v>11362094897</v>
      </c>
      <c r="I4" s="26">
        <v>49239737281</v>
      </c>
    </row>
    <row r="5" spans="1:11" ht="15" customHeight="1" x14ac:dyDescent="0.15">
      <c r="A5" s="29"/>
      <c r="B5" s="2" t="s">
        <v>1</v>
      </c>
      <c r="C5" s="26">
        <v>92069414</v>
      </c>
      <c r="D5" s="26">
        <v>128039528</v>
      </c>
      <c r="E5" s="26">
        <v>52686642</v>
      </c>
      <c r="F5" s="26">
        <v>96981350</v>
      </c>
      <c r="G5" s="26">
        <v>58476368</v>
      </c>
      <c r="H5" s="26">
        <v>430439414</v>
      </c>
      <c r="I5" s="26">
        <v>1409111364</v>
      </c>
      <c r="K5" s="5"/>
    </row>
    <row r="6" spans="1:11" ht="15" customHeight="1" x14ac:dyDescent="0.15">
      <c r="A6" s="29"/>
      <c r="B6" s="2" t="s">
        <v>2</v>
      </c>
      <c r="C6" s="26">
        <v>137419968</v>
      </c>
      <c r="D6" s="26">
        <v>173617734</v>
      </c>
      <c r="E6" s="26">
        <v>88817220</v>
      </c>
      <c r="F6" s="26">
        <v>143584078</v>
      </c>
      <c r="G6" s="26">
        <v>87838879</v>
      </c>
      <c r="H6" s="26">
        <v>390906311</v>
      </c>
      <c r="I6" s="26">
        <v>1919352466</v>
      </c>
    </row>
    <row r="7" spans="1:11" ht="15" customHeight="1" x14ac:dyDescent="0.15">
      <c r="A7" s="29"/>
      <c r="B7" s="2" t="s">
        <v>3</v>
      </c>
      <c r="C7" s="26">
        <v>76596640</v>
      </c>
      <c r="D7" s="26">
        <v>88770074</v>
      </c>
      <c r="E7" s="26">
        <v>49789510</v>
      </c>
      <c r="F7" s="26">
        <v>63224636</v>
      </c>
      <c r="G7" s="26">
        <v>55429775</v>
      </c>
      <c r="H7" s="26">
        <v>350601845</v>
      </c>
      <c r="I7" s="26">
        <v>977210656</v>
      </c>
    </row>
    <row r="8" spans="1:11" ht="15" customHeight="1" x14ac:dyDescent="0.15">
      <c r="A8" s="29"/>
      <c r="B8" s="2" t="s">
        <v>4</v>
      </c>
      <c r="C8" s="26">
        <v>85589012</v>
      </c>
      <c r="D8" s="26">
        <v>100757550</v>
      </c>
      <c r="E8" s="26">
        <v>35588520</v>
      </c>
      <c r="F8" s="26">
        <v>100376421</v>
      </c>
      <c r="G8" s="26">
        <v>52007516</v>
      </c>
      <c r="H8" s="26">
        <v>304223349</v>
      </c>
      <c r="I8" s="26">
        <v>1042556169</v>
      </c>
    </row>
    <row r="9" spans="1:11" ht="15" customHeight="1" x14ac:dyDescent="0.15">
      <c r="A9" s="29"/>
      <c r="B9" s="2" t="s">
        <v>5</v>
      </c>
      <c r="C9" s="26">
        <v>40268950</v>
      </c>
      <c r="D9" s="26">
        <v>49120014</v>
      </c>
      <c r="E9" s="26">
        <v>22912652</v>
      </c>
      <c r="F9" s="26">
        <v>39867952</v>
      </c>
      <c r="G9" s="26">
        <v>29985878</v>
      </c>
      <c r="H9" s="26">
        <v>145131037</v>
      </c>
      <c r="I9" s="26">
        <v>524690580</v>
      </c>
    </row>
    <row r="10" spans="1:11" ht="15" customHeight="1" x14ac:dyDescent="0.15">
      <c r="A10" s="29"/>
      <c r="B10" s="2" t="s">
        <v>6</v>
      </c>
      <c r="C10" s="26">
        <v>26561744</v>
      </c>
      <c r="D10" s="26">
        <v>12067870</v>
      </c>
      <c r="E10" s="26">
        <v>8517782</v>
      </c>
      <c r="F10" s="26">
        <v>18707656</v>
      </c>
      <c r="G10" s="26">
        <v>12565858</v>
      </c>
      <c r="H10" s="26">
        <v>102838562</v>
      </c>
      <c r="I10" s="26">
        <v>364676626</v>
      </c>
      <c r="K10" s="5"/>
    </row>
    <row r="11" spans="1:11" ht="15" customHeight="1" x14ac:dyDescent="0.15">
      <c r="A11" s="29"/>
      <c r="B11" s="2" t="s">
        <v>92</v>
      </c>
      <c r="C11" s="26">
        <v>72319648</v>
      </c>
      <c r="D11" s="26">
        <v>73671224</v>
      </c>
      <c r="E11" s="26">
        <v>28901934</v>
      </c>
      <c r="F11" s="26">
        <v>46613008</v>
      </c>
      <c r="G11" s="26">
        <v>81792824</v>
      </c>
      <c r="H11" s="26">
        <v>228059372</v>
      </c>
      <c r="I11" s="26">
        <v>949764460</v>
      </c>
    </row>
    <row r="12" spans="1:11" ht="15" customHeight="1" x14ac:dyDescent="0.15">
      <c r="A12" s="29"/>
      <c r="B12" s="7" t="s">
        <v>31</v>
      </c>
      <c r="C12" s="27">
        <v>3820957648</v>
      </c>
      <c r="D12" s="27">
        <v>4065890762</v>
      </c>
      <c r="E12" s="27">
        <v>2117636094</v>
      </c>
      <c r="F12" s="27">
        <v>4269546012</v>
      </c>
      <c r="G12" s="27">
        <v>3310001043</v>
      </c>
      <c r="H12" s="27">
        <v>13314294787</v>
      </c>
      <c r="I12" s="27">
        <v>56427099602</v>
      </c>
    </row>
    <row r="13" spans="1:11" ht="15" customHeight="1" x14ac:dyDescent="0.15">
      <c r="A13" s="37" t="s">
        <v>91</v>
      </c>
      <c r="B13" s="2" t="s">
        <v>12</v>
      </c>
      <c r="C13" s="26">
        <v>93789952</v>
      </c>
      <c r="D13" s="26">
        <v>128918140</v>
      </c>
      <c r="E13" s="26">
        <v>45849822</v>
      </c>
      <c r="F13" s="26">
        <v>104195544</v>
      </c>
      <c r="G13" s="26">
        <v>96552279</v>
      </c>
      <c r="H13" s="26">
        <v>244040169</v>
      </c>
      <c r="I13" s="26">
        <v>1490048305</v>
      </c>
    </row>
    <row r="14" spans="1:11" ht="15" customHeight="1" x14ac:dyDescent="0.15">
      <c r="A14" s="29"/>
      <c r="B14" s="2" t="s">
        <v>13</v>
      </c>
      <c r="C14" s="26">
        <v>329641517</v>
      </c>
      <c r="D14" s="26">
        <v>438593412</v>
      </c>
      <c r="E14" s="26">
        <v>230066588</v>
      </c>
      <c r="F14" s="26">
        <v>396283310</v>
      </c>
      <c r="G14" s="26">
        <v>338738142</v>
      </c>
      <c r="H14" s="26">
        <v>1343899418</v>
      </c>
      <c r="I14" s="26">
        <v>5262729843</v>
      </c>
    </row>
    <row r="15" spans="1:11" ht="15" customHeight="1" x14ac:dyDescent="0.15">
      <c r="A15" s="30"/>
      <c r="B15" s="7" t="s">
        <v>31</v>
      </c>
      <c r="C15" s="27">
        <v>423431469</v>
      </c>
      <c r="D15" s="27">
        <v>567511552</v>
      </c>
      <c r="E15" s="27">
        <v>275916410</v>
      </c>
      <c r="F15" s="27">
        <v>500478854</v>
      </c>
      <c r="G15" s="27">
        <v>435290421</v>
      </c>
      <c r="H15" s="27">
        <v>1587939587</v>
      </c>
      <c r="I15" s="27">
        <v>6752778148</v>
      </c>
    </row>
    <row r="16" spans="1:11" ht="15" customHeight="1" x14ac:dyDescent="0.15">
      <c r="A16" s="29" t="s">
        <v>26</v>
      </c>
      <c r="B16" s="2" t="s">
        <v>14</v>
      </c>
      <c r="C16" s="26">
        <v>814709607</v>
      </c>
      <c r="D16" s="26">
        <v>995674414</v>
      </c>
      <c r="E16" s="26">
        <v>456096400</v>
      </c>
      <c r="F16" s="26">
        <v>753338051</v>
      </c>
      <c r="G16" s="26">
        <v>546745812</v>
      </c>
      <c r="H16" s="26">
        <v>2492852490</v>
      </c>
      <c r="I16" s="26">
        <v>9819466592</v>
      </c>
    </row>
    <row r="17" spans="1:9" ht="15" customHeight="1" x14ac:dyDescent="0.15">
      <c r="A17" s="29"/>
      <c r="B17" s="2" t="s">
        <v>15</v>
      </c>
      <c r="C17" s="26">
        <v>99059970</v>
      </c>
      <c r="D17" s="26">
        <v>147458194</v>
      </c>
      <c r="E17" s="26">
        <v>51635580</v>
      </c>
      <c r="F17" s="26">
        <v>130200373</v>
      </c>
      <c r="G17" s="26">
        <v>79929682</v>
      </c>
      <c r="H17" s="26">
        <v>369335858</v>
      </c>
      <c r="I17" s="26">
        <v>1495722997</v>
      </c>
    </row>
    <row r="18" spans="1:9" ht="15" customHeight="1" x14ac:dyDescent="0.15">
      <c r="A18" s="30"/>
      <c r="B18" s="7" t="s">
        <v>31</v>
      </c>
      <c r="C18" s="27">
        <v>913769577</v>
      </c>
      <c r="D18" s="27">
        <v>1143132608</v>
      </c>
      <c r="E18" s="27">
        <v>507731980</v>
      </c>
      <c r="F18" s="27">
        <v>883538424</v>
      </c>
      <c r="G18" s="27">
        <v>626675494</v>
      </c>
      <c r="H18" s="27">
        <v>2862188348</v>
      </c>
      <c r="I18" s="27">
        <v>11315189589</v>
      </c>
    </row>
    <row r="19" spans="1:9" ht="15" customHeight="1" x14ac:dyDescent="0.15">
      <c r="A19" s="37" t="s">
        <v>27</v>
      </c>
      <c r="B19" s="2" t="s">
        <v>16</v>
      </c>
      <c r="C19" s="26">
        <v>128762322</v>
      </c>
      <c r="D19" s="26">
        <v>105363126</v>
      </c>
      <c r="E19" s="26">
        <v>51997786</v>
      </c>
      <c r="F19" s="26">
        <v>102832347</v>
      </c>
      <c r="G19" s="26">
        <v>88424561</v>
      </c>
      <c r="H19" s="26">
        <v>321162962</v>
      </c>
      <c r="I19" s="26">
        <v>1422941654</v>
      </c>
    </row>
    <row r="20" spans="1:9" ht="15" customHeight="1" x14ac:dyDescent="0.15">
      <c r="A20" s="38"/>
      <c r="B20" s="2" t="s">
        <v>17</v>
      </c>
      <c r="C20" s="26">
        <v>585704378</v>
      </c>
      <c r="D20" s="26">
        <v>586681518</v>
      </c>
      <c r="E20" s="26">
        <v>286399530</v>
      </c>
      <c r="F20" s="26">
        <v>541620090</v>
      </c>
      <c r="G20" s="26">
        <v>438364917</v>
      </c>
      <c r="H20" s="26">
        <v>1639921807</v>
      </c>
      <c r="I20" s="26">
        <v>7238271745</v>
      </c>
    </row>
    <row r="21" spans="1:9" ht="15" customHeight="1" x14ac:dyDescent="0.15">
      <c r="A21" s="38"/>
      <c r="B21" s="2" t="s">
        <v>18</v>
      </c>
      <c r="C21" s="26">
        <v>23722474</v>
      </c>
      <c r="D21" s="26">
        <v>32768282</v>
      </c>
      <c r="E21" s="26">
        <v>27884598</v>
      </c>
      <c r="F21" s="26">
        <v>16975740</v>
      </c>
      <c r="G21" s="26">
        <v>28787912</v>
      </c>
      <c r="H21" s="26">
        <v>132118432</v>
      </c>
      <c r="I21" s="26">
        <v>475897870</v>
      </c>
    </row>
    <row r="22" spans="1:9" ht="15" customHeight="1" x14ac:dyDescent="0.15">
      <c r="A22" s="38"/>
      <c r="B22" s="7" t="s">
        <v>31</v>
      </c>
      <c r="C22" s="27">
        <v>738189174</v>
      </c>
      <c r="D22" s="27">
        <v>724812926</v>
      </c>
      <c r="E22" s="27">
        <v>366281914</v>
      </c>
      <c r="F22" s="27">
        <v>661428177</v>
      </c>
      <c r="G22" s="27">
        <v>555577390</v>
      </c>
      <c r="H22" s="27">
        <v>2093203201</v>
      </c>
      <c r="I22" s="27">
        <v>9137111269</v>
      </c>
    </row>
    <row r="23" spans="1:9" ht="15" customHeight="1" x14ac:dyDescent="0.15">
      <c r="A23" s="29" t="s">
        <v>28</v>
      </c>
      <c r="B23" s="2" t="s">
        <v>19</v>
      </c>
      <c r="C23" s="26">
        <v>319354208</v>
      </c>
      <c r="D23" s="26">
        <v>376875656</v>
      </c>
      <c r="E23" s="26">
        <v>149191868</v>
      </c>
      <c r="F23" s="26">
        <v>283605691</v>
      </c>
      <c r="G23" s="26">
        <v>303389785</v>
      </c>
      <c r="H23" s="26">
        <v>1295419659</v>
      </c>
      <c r="I23" s="26">
        <v>4698799903</v>
      </c>
    </row>
    <row r="24" spans="1:9" ht="15" customHeight="1" x14ac:dyDescent="0.15">
      <c r="A24" s="30"/>
      <c r="B24" s="2" t="s">
        <v>20</v>
      </c>
      <c r="C24" s="26">
        <v>437179160</v>
      </c>
      <c r="D24" s="26">
        <v>778295617</v>
      </c>
      <c r="E24" s="26">
        <v>287149234</v>
      </c>
      <c r="F24" s="26">
        <v>419415699</v>
      </c>
      <c r="G24" s="26">
        <v>416700178</v>
      </c>
      <c r="H24" s="26">
        <v>1675403654</v>
      </c>
      <c r="I24" s="26">
        <v>6620766022</v>
      </c>
    </row>
    <row r="25" spans="1:9" ht="15" customHeight="1" x14ac:dyDescent="0.15">
      <c r="A25" s="30"/>
      <c r="B25" s="2" t="s">
        <v>21</v>
      </c>
      <c r="C25" s="26">
        <v>72574130</v>
      </c>
      <c r="D25" s="26">
        <v>92402482</v>
      </c>
      <c r="E25" s="26">
        <v>27140030</v>
      </c>
      <c r="F25" s="26">
        <v>37601254</v>
      </c>
      <c r="G25" s="26">
        <v>45180442</v>
      </c>
      <c r="H25" s="26">
        <v>223661737</v>
      </c>
      <c r="I25" s="26">
        <v>791295124</v>
      </c>
    </row>
    <row r="26" spans="1:9" ht="15" customHeight="1" x14ac:dyDescent="0.15">
      <c r="A26" s="30"/>
      <c r="B26" s="7" t="s">
        <v>31</v>
      </c>
      <c r="C26" s="27">
        <v>829107498</v>
      </c>
      <c r="D26" s="27">
        <v>1247573755</v>
      </c>
      <c r="E26" s="27">
        <v>463481132</v>
      </c>
      <c r="F26" s="27">
        <v>740622644</v>
      </c>
      <c r="G26" s="27">
        <v>765270405</v>
      </c>
      <c r="H26" s="27">
        <v>3194485050</v>
      </c>
      <c r="I26" s="27">
        <v>12110861049</v>
      </c>
    </row>
    <row r="27" spans="1:9" ht="15" customHeight="1" x14ac:dyDescent="0.15">
      <c r="A27" s="37" t="s">
        <v>29</v>
      </c>
      <c r="B27" s="2" t="s">
        <v>22</v>
      </c>
      <c r="C27" s="26">
        <v>1607556242</v>
      </c>
      <c r="D27" s="26">
        <v>1885847506</v>
      </c>
      <c r="E27" s="26">
        <v>881643684</v>
      </c>
      <c r="F27" s="26">
        <v>1303150582</v>
      </c>
      <c r="G27" s="26">
        <v>1238727346</v>
      </c>
      <c r="H27" s="26">
        <v>4731704967</v>
      </c>
      <c r="I27" s="26">
        <v>18735249333</v>
      </c>
    </row>
    <row r="28" spans="1:9" ht="15" customHeight="1" x14ac:dyDescent="0.15">
      <c r="A28" s="38"/>
      <c r="B28" s="2" t="s">
        <v>81</v>
      </c>
      <c r="C28" s="26">
        <v>127379658</v>
      </c>
      <c r="D28" s="26">
        <v>142691564</v>
      </c>
      <c r="E28" s="26">
        <v>70916080</v>
      </c>
      <c r="F28" s="26">
        <v>108159510</v>
      </c>
      <c r="G28" s="26">
        <v>118533074</v>
      </c>
      <c r="H28" s="26">
        <v>453566904</v>
      </c>
      <c r="I28" s="26">
        <v>1634897248</v>
      </c>
    </row>
    <row r="29" spans="1:9" ht="15" customHeight="1" x14ac:dyDescent="0.15">
      <c r="A29" s="38"/>
      <c r="B29" s="2" t="s">
        <v>23</v>
      </c>
      <c r="C29" s="26">
        <v>43412310</v>
      </c>
      <c r="D29" s="26">
        <v>53303046</v>
      </c>
      <c r="E29" s="26">
        <v>18860664</v>
      </c>
      <c r="F29" s="26">
        <v>28610292</v>
      </c>
      <c r="G29" s="26">
        <v>20056618</v>
      </c>
      <c r="H29" s="26">
        <v>134926744</v>
      </c>
      <c r="I29" s="26">
        <v>455524496</v>
      </c>
    </row>
    <row r="30" spans="1:9" ht="15" customHeight="1" x14ac:dyDescent="0.15">
      <c r="A30" s="38"/>
      <c r="B30" s="7" t="s">
        <v>31</v>
      </c>
      <c r="C30" s="27">
        <v>1778348210</v>
      </c>
      <c r="D30" s="27">
        <v>2081842116</v>
      </c>
      <c r="E30" s="27">
        <v>971420428</v>
      </c>
      <c r="F30" s="27">
        <v>1439920384</v>
      </c>
      <c r="G30" s="27">
        <v>1377317038</v>
      </c>
      <c r="H30" s="27">
        <v>5320198615</v>
      </c>
      <c r="I30" s="27">
        <v>20825671077</v>
      </c>
    </row>
    <row r="31" spans="1:9" ht="15" customHeight="1" x14ac:dyDescent="0.15">
      <c r="A31" s="29" t="s">
        <v>30</v>
      </c>
      <c r="B31" s="2" t="s">
        <v>24</v>
      </c>
      <c r="C31" s="26">
        <v>222519938</v>
      </c>
      <c r="D31" s="26">
        <v>256078454</v>
      </c>
      <c r="E31" s="26">
        <v>109079850</v>
      </c>
      <c r="F31" s="26">
        <v>150540343</v>
      </c>
      <c r="G31" s="26">
        <v>89799340</v>
      </c>
      <c r="H31" s="26">
        <v>535692777</v>
      </c>
      <c r="I31" s="26">
        <v>2545304886</v>
      </c>
    </row>
    <row r="32" spans="1:9" ht="15" customHeight="1" x14ac:dyDescent="0.15">
      <c r="A32" s="30"/>
      <c r="B32" s="2" t="s">
        <v>25</v>
      </c>
      <c r="C32" s="26">
        <v>128713400</v>
      </c>
      <c r="D32" s="26">
        <v>155978290</v>
      </c>
      <c r="E32" s="26">
        <v>76854621</v>
      </c>
      <c r="F32" s="26">
        <v>135384383</v>
      </c>
      <c r="G32" s="26">
        <v>83339027</v>
      </c>
      <c r="H32" s="26">
        <v>495879711</v>
      </c>
      <c r="I32" s="26">
        <v>1711896207</v>
      </c>
    </row>
    <row r="33" spans="1:17" ht="15" customHeight="1" x14ac:dyDescent="0.15">
      <c r="A33" s="34"/>
      <c r="B33" s="7" t="s">
        <v>31</v>
      </c>
      <c r="C33" s="27">
        <v>351233338</v>
      </c>
      <c r="D33" s="27">
        <v>412056744</v>
      </c>
      <c r="E33" s="27">
        <v>185934471</v>
      </c>
      <c r="F33" s="27">
        <v>285924726</v>
      </c>
      <c r="G33" s="27">
        <v>173138367</v>
      </c>
      <c r="H33" s="27">
        <v>1031572488</v>
      </c>
      <c r="I33" s="27">
        <v>4257201093</v>
      </c>
    </row>
    <row r="34" spans="1:17" ht="15" customHeight="1" x14ac:dyDescent="0.15">
      <c r="A34" s="35" t="s">
        <v>93</v>
      </c>
      <c r="B34" s="39"/>
      <c r="C34" s="28">
        <v>8855036914</v>
      </c>
      <c r="D34" s="28">
        <v>10242820463</v>
      </c>
      <c r="E34" s="28">
        <v>4888402429</v>
      </c>
      <c r="F34" s="28">
        <v>8781459221</v>
      </c>
      <c r="G34" s="28">
        <v>7243270158</v>
      </c>
      <c r="H34" s="28">
        <v>29403882076</v>
      </c>
      <c r="I34" s="28">
        <v>120825911827</v>
      </c>
    </row>
    <row r="35" spans="1:17" ht="15" customHeight="1" x14ac:dyDescent="0.15">
      <c r="A35" s="35" t="s">
        <v>79</v>
      </c>
      <c r="B35" s="36"/>
      <c r="C35" s="28">
        <v>9111206338</v>
      </c>
      <c r="D35" s="28">
        <v>10566807619</v>
      </c>
      <c r="E35" s="28">
        <v>5049770093</v>
      </c>
      <c r="F35" s="28">
        <v>9063927960</v>
      </c>
      <c r="G35" s="28">
        <v>7465457969</v>
      </c>
      <c r="H35" s="28">
        <v>30632803638</v>
      </c>
      <c r="I35" s="28">
        <v>125781418307</v>
      </c>
    </row>
    <row r="36" spans="1:17" ht="28.5" customHeight="1" x14ac:dyDescent="0.15">
      <c r="C36" s="33" t="s">
        <v>90</v>
      </c>
      <c r="D36" s="33"/>
      <c r="E36" s="33"/>
      <c r="F36" s="33"/>
      <c r="G36" s="33"/>
      <c r="H36" s="33"/>
      <c r="I36" s="33"/>
      <c r="J36" s="6"/>
      <c r="K36" s="6"/>
      <c r="L36" s="6"/>
      <c r="M36" s="6"/>
      <c r="N36" s="6"/>
      <c r="O36" s="6"/>
      <c r="P36" s="6"/>
      <c r="Q36" s="6"/>
    </row>
  </sheetData>
  <mergeCells count="13">
    <mergeCell ref="C36:I36"/>
    <mergeCell ref="A31:A33"/>
    <mergeCell ref="C2:H2"/>
    <mergeCell ref="I2:I3"/>
    <mergeCell ref="A35:B35"/>
    <mergeCell ref="A4:A12"/>
    <mergeCell ref="A13:A15"/>
    <mergeCell ref="A16:A18"/>
    <mergeCell ref="A19:A22"/>
    <mergeCell ref="A23:A26"/>
    <mergeCell ref="A27:A30"/>
    <mergeCell ref="A2:B3"/>
    <mergeCell ref="A34:B34"/>
  </mergeCells>
  <phoneticPr fontId="2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国保（全体）</vt:lpstr>
      <vt:lpstr>疾病構造（国保入院）</vt:lpstr>
      <vt:lpstr>疾病構造（国保入院外）</vt:lpstr>
      <vt:lpstr>年齢階層（国保入院）</vt:lpstr>
      <vt:lpstr>年齢階層（国保入院外）</vt:lpstr>
      <vt:lpstr>国保（生活習慣病割合）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</dc:creator>
  <cp:lastModifiedBy>花子 求</cp:lastModifiedBy>
  <cp:lastPrinted>2022-05-10T00:39:36Z</cp:lastPrinted>
  <dcterms:created xsi:type="dcterms:W3CDTF">2015-03-20T00:58:58Z</dcterms:created>
  <dcterms:modified xsi:type="dcterms:W3CDTF">2025-12-10T02:20:29Z</dcterms:modified>
</cp:coreProperties>
</file>